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815_2bBU\Documents\EmmausWalks\EmmausWalkMen39_MeLayDirector_Sept19_21_2025\FinalDocs\"/>
    </mc:Choice>
  </mc:AlternateContent>
  <xr:revisionPtr revIDLastSave="0" documentId="13_ncr:1_{9D9BBAFF-7E99-438D-BDBB-D1AE5C5EFF8F}" xr6:coauthVersionLast="47" xr6:coauthVersionMax="47" xr10:uidLastSave="{00000000-0000-0000-0000-000000000000}"/>
  <bookViews>
    <workbookView xWindow="39405" yWindow="2610" windowWidth="27540" windowHeight="14820" firstSheet="1" activeTab="6" xr2:uid="{219342DB-8B30-42F2-AE99-5A4D88B911A6}"/>
  </bookViews>
  <sheets>
    <sheet name="Walk39_Men" sheetId="6" r:id="rId1"/>
    <sheet name="Talks" sheetId="13" r:id="rId2"/>
    <sheet name="WebSite_PrayerVigil_List" sheetId="12" r:id="rId3"/>
    <sheet name="TeamPilgrimsPhoto" sheetId="14" r:id="rId4"/>
    <sheet name="Meeting 1 Agenda" sheetId="9" r:id="rId5"/>
    <sheet name="Meeting 2 Agenda" sheetId="10" r:id="rId6"/>
    <sheet name="Meeting 3 Agenda" sheetId="11" r:id="rId7"/>
  </sheets>
  <definedNames>
    <definedName name="_xlnm._FilterDatabase" localSheetId="0" hidden="1">Walk39_Men!$B$10:$U$45</definedName>
    <definedName name="_xlnm.Print_Area" localSheetId="5">'Meeting 2 Agenda'!$A$1:$F$40</definedName>
    <definedName name="_xlnm.Print_Area" localSheetId="6">'Meeting 3 Agenda'!$A$1:$F$43</definedName>
    <definedName name="_xlnm.Print_Area" localSheetId="0">Walk39_Men!$A$1:$H$92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 i="12" l="1"/>
  <c r="B3" i="12"/>
  <c r="C3" i="12"/>
  <c r="D3" i="12"/>
  <c r="B4" i="12"/>
  <c r="D4" i="12" s="1"/>
  <c r="C4" i="12"/>
  <c r="B5" i="12"/>
  <c r="C5" i="12"/>
  <c r="D5" i="12"/>
  <c r="B6" i="12"/>
  <c r="C6" i="12"/>
  <c r="D6" i="12"/>
  <c r="B7" i="12"/>
  <c r="C7" i="12"/>
  <c r="B8" i="12"/>
  <c r="D8" i="12" s="1"/>
  <c r="C8" i="12"/>
  <c r="B9" i="12"/>
  <c r="D9" i="12" s="1"/>
  <c r="C9" i="12"/>
  <c r="B10" i="12"/>
  <c r="C10" i="12"/>
  <c r="D10" i="12"/>
  <c r="B11" i="12"/>
  <c r="C11" i="12"/>
  <c r="D11" i="12"/>
  <c r="B12" i="12"/>
  <c r="D12" i="12" s="1"/>
  <c r="C12" i="12"/>
  <c r="B13" i="12"/>
  <c r="C13" i="12"/>
  <c r="B14" i="12"/>
  <c r="D14" i="12" s="1"/>
  <c r="C14" i="12"/>
  <c r="B15" i="12"/>
  <c r="C15" i="12"/>
  <c r="D15" i="12"/>
  <c r="B16" i="12"/>
  <c r="D16" i="12" s="1"/>
  <c r="C16" i="12"/>
  <c r="B17" i="12"/>
  <c r="D17" i="12" s="1"/>
  <c r="C17" i="12"/>
  <c r="B18" i="12"/>
  <c r="C18" i="12"/>
  <c r="D18" i="12"/>
  <c r="B19" i="12"/>
  <c r="C19" i="12"/>
  <c r="D19" i="12"/>
  <c r="B20" i="12"/>
  <c r="D20" i="12" s="1"/>
  <c r="C20" i="12"/>
  <c r="B21" i="12"/>
  <c r="D21" i="12" s="1"/>
  <c r="C21" i="12"/>
  <c r="B22" i="12"/>
  <c r="D22" i="12" s="1"/>
  <c r="C22" i="12"/>
  <c r="B23" i="12"/>
  <c r="D23" i="12" s="1"/>
  <c r="C23" i="12"/>
  <c r="B24" i="12"/>
  <c r="C24" i="12"/>
  <c r="B25" i="12"/>
  <c r="C25" i="12"/>
  <c r="B26" i="12"/>
  <c r="C26" i="12"/>
  <c r="D26" i="12"/>
  <c r="B27" i="12"/>
  <c r="C27" i="12"/>
  <c r="D27" i="12"/>
  <c r="B28" i="12"/>
  <c r="C28" i="12"/>
  <c r="D28" i="12"/>
  <c r="B29" i="12"/>
  <c r="D29" i="12" s="1"/>
  <c r="C29" i="12"/>
  <c r="B30" i="12"/>
  <c r="C30" i="12"/>
  <c r="D30" i="12"/>
  <c r="B31" i="12"/>
  <c r="C31" i="12"/>
  <c r="D31" i="12"/>
  <c r="B32" i="12"/>
  <c r="D32" i="12" s="1"/>
  <c r="C32" i="12"/>
  <c r="B33" i="12"/>
  <c r="C33" i="12"/>
  <c r="D33" i="12"/>
  <c r="B34" i="12"/>
  <c r="C34" i="12"/>
  <c r="D34" i="12"/>
  <c r="B35" i="12"/>
  <c r="D35" i="12" s="1"/>
  <c r="C35" i="12"/>
  <c r="B36" i="12"/>
  <c r="C36" i="12"/>
  <c r="B37" i="12"/>
  <c r="D37" i="12" s="1"/>
  <c r="C37" i="12"/>
  <c r="B38" i="12"/>
  <c r="C38" i="12"/>
  <c r="D38" i="12"/>
  <c r="B39" i="12"/>
  <c r="D39" i="12" s="1"/>
  <c r="C39" i="12"/>
  <c r="B40" i="12"/>
  <c r="D40" i="12" s="1"/>
  <c r="C40" i="12"/>
  <c r="B41" i="12"/>
  <c r="C41" i="12"/>
  <c r="D41" i="12"/>
  <c r="B42" i="12"/>
  <c r="C42" i="12"/>
  <c r="D42" i="12"/>
  <c r="D2" i="12"/>
  <c r="B2" i="12"/>
  <c r="C2" i="12"/>
  <c r="D25" i="12" l="1"/>
  <c r="D36" i="12"/>
  <c r="D13" i="12"/>
  <c r="D24" i="12"/>
  <c r="D7" i="12"/>
</calcChain>
</file>

<file path=xl/sharedStrings.xml><?xml version="1.0" encoding="utf-8"?>
<sst xmlns="http://schemas.openxmlformats.org/spreadsheetml/2006/main" count="881" uniqueCount="415">
  <si>
    <t>Name</t>
  </si>
  <si>
    <t>Phone</t>
  </si>
  <si>
    <t>Chris Trumbull</t>
  </si>
  <si>
    <t>Confusion</t>
  </si>
  <si>
    <t>513 277-1197</t>
  </si>
  <si>
    <t>Greg Conrad</t>
  </si>
  <si>
    <t>513-341-5815</t>
  </si>
  <si>
    <t>Scott Nottingham</t>
  </si>
  <si>
    <t>859-486-4914</t>
  </si>
  <si>
    <t/>
  </si>
  <si>
    <t>Dave Edwards</t>
  </si>
  <si>
    <t>Music Lead</t>
  </si>
  <si>
    <t>513-236-8875</t>
  </si>
  <si>
    <t>Ken Black</t>
  </si>
  <si>
    <t xml:space="preserve">Music  </t>
  </si>
  <si>
    <t>313-319-8556</t>
  </si>
  <si>
    <t>Dave Rickard</t>
  </si>
  <si>
    <t>513-703-1212</t>
  </si>
  <si>
    <t>Shawn Perkins</t>
  </si>
  <si>
    <t>513-748-2791</t>
  </si>
  <si>
    <t>Andy Garitson</t>
  </si>
  <si>
    <t>Tech</t>
  </si>
  <si>
    <t>Prayer Lead</t>
  </si>
  <si>
    <t>Jim Singer</t>
  </si>
  <si>
    <t>513-375-8427</t>
  </si>
  <si>
    <t>Matthew</t>
  </si>
  <si>
    <t>Dale Wiesner</t>
  </si>
  <si>
    <t>Mark</t>
  </si>
  <si>
    <t>513-256-4507</t>
  </si>
  <si>
    <t>John</t>
  </si>
  <si>
    <t>513-594-8078</t>
  </si>
  <si>
    <t>Chris Dudash</t>
  </si>
  <si>
    <t>Dave Gully</t>
  </si>
  <si>
    <t>513-282-2652</t>
  </si>
  <si>
    <t>Kitchen Lead</t>
  </si>
  <si>
    <t>Doug Lantz</t>
  </si>
  <si>
    <t>Kitchen</t>
  </si>
  <si>
    <t>513-708-8995</t>
  </si>
  <si>
    <t>Frank Catanzaro</t>
  </si>
  <si>
    <t xml:space="preserve">Agape Lead </t>
  </si>
  <si>
    <t>513-544-0808</t>
  </si>
  <si>
    <t>Charlie Wilkie</t>
  </si>
  <si>
    <t>Agape</t>
  </si>
  <si>
    <t>Cornerstone</t>
  </si>
  <si>
    <t>Russ Zuidema</t>
  </si>
  <si>
    <t>937-626-1375</t>
  </si>
  <si>
    <t>Crossroads</t>
  </si>
  <si>
    <t>Church</t>
  </si>
  <si>
    <t>Jason Twyman</t>
  </si>
  <si>
    <t>513-464-5650</t>
  </si>
  <si>
    <t>Monroe UMC</t>
  </si>
  <si>
    <t>Church of Savior</t>
  </si>
  <si>
    <t xml:space="preserve">One Community Church </t>
  </si>
  <si>
    <t>Lebanon Presbyterian</t>
  </si>
  <si>
    <t>Community Christian</t>
  </si>
  <si>
    <t>Role</t>
  </si>
  <si>
    <t>dedwards7171@gmail.com</t>
  </si>
  <si>
    <t>djrickard1@gmail.com</t>
  </si>
  <si>
    <t>gconrad@heavenwire.net</t>
  </si>
  <si>
    <t>andygaritson@gmail.com</t>
  </si>
  <si>
    <t>coachsteinercrga@gmail.com</t>
  </si>
  <si>
    <t>catanzaro2431@gmail.com</t>
  </si>
  <si>
    <t>nott27@gmail.com</t>
  </si>
  <si>
    <t>Larry Maher</t>
  </si>
  <si>
    <t>Tyler Johnson</t>
  </si>
  <si>
    <t>513-325-8483</t>
  </si>
  <si>
    <t>513-708-7640</t>
  </si>
  <si>
    <t>lmaher3945@gmail.com</t>
  </si>
  <si>
    <t>Dave Mack</t>
  </si>
  <si>
    <t>Bill Jackson</t>
  </si>
  <si>
    <t>Crestview Presbyterian</t>
  </si>
  <si>
    <t>Darrtown UMC</t>
  </si>
  <si>
    <t>Lay Director</t>
  </si>
  <si>
    <t>ASD</t>
  </si>
  <si>
    <t>ATL</t>
  </si>
  <si>
    <t>christrum@juno.com</t>
  </si>
  <si>
    <t>513-385-1750</t>
  </si>
  <si>
    <t>513-779-0482</t>
  </si>
  <si>
    <t>Blaine Beckemeier</t>
  </si>
  <si>
    <t>Cornerstone Church</t>
  </si>
  <si>
    <t>Spiritual Director</t>
  </si>
  <si>
    <t>Board Rep</t>
  </si>
  <si>
    <t>Table Lead</t>
  </si>
  <si>
    <t>chris.dudash@fuse.net</t>
  </si>
  <si>
    <t>513-255-0730</t>
  </si>
  <si>
    <t>singerfamily6538@gmail.com</t>
  </si>
  <si>
    <t>gulldr66@gmail.com</t>
  </si>
  <si>
    <t>dlantz@advtechgroup.com</t>
  </si>
  <si>
    <t>jtwyman@cornerstonechurch.org</t>
  </si>
  <si>
    <t>kenblack2@outlook.com</t>
  </si>
  <si>
    <t>tylermjohnson96@gmail.com</t>
  </si>
  <si>
    <t>Table Name</t>
  </si>
  <si>
    <t>Luke</t>
  </si>
  <si>
    <t>Groesbeck Church</t>
  </si>
  <si>
    <t>x</t>
  </si>
  <si>
    <t xml:space="preserve">bbeckemeier@gmail.com </t>
  </si>
  <si>
    <t>513-238-1341</t>
  </si>
  <si>
    <t>Tim Goodman</t>
  </si>
  <si>
    <t>Ryan Price</t>
  </si>
  <si>
    <t>513-212-0079</t>
  </si>
  <si>
    <t>14 Perserverance</t>
  </si>
  <si>
    <t>15 Fourth Days</t>
  </si>
  <si>
    <t>5 Piety</t>
  </si>
  <si>
    <t>7 Means of Grace</t>
  </si>
  <si>
    <t>12 Sanctifying Grace</t>
  </si>
  <si>
    <t>2 Prevenient Grace</t>
  </si>
  <si>
    <t>9 Obstacles to Grace</t>
  </si>
  <si>
    <t>4 Justifying Grace</t>
  </si>
  <si>
    <t>13 Body of Christ</t>
  </si>
  <si>
    <t>3 Priesthood of All Believers</t>
  </si>
  <si>
    <t>8 Christian Action</t>
  </si>
  <si>
    <t>10 Discipleship</t>
  </si>
  <si>
    <t>11 Changing our World</t>
  </si>
  <si>
    <t>1 Priorities</t>
  </si>
  <si>
    <t>Lindenwald Community</t>
  </si>
  <si>
    <t>Walk In</t>
  </si>
  <si>
    <t>Yes</t>
  </si>
  <si>
    <t xml:space="preserve">russellwayne55@gmail.com </t>
  </si>
  <si>
    <t xml:space="preserve">davidmack@groesbeckumc.org </t>
  </si>
  <si>
    <t xml:space="preserve">josh.prather@yahoo.com </t>
  </si>
  <si>
    <t xml:space="preserve">pastortim@cornerstonechurch.org </t>
  </si>
  <si>
    <t xml:space="preserve">willjax2@gmail.com </t>
  </si>
  <si>
    <t>Northern Lights Emmaus Men's Walk #39 - Sept 18-21, 2025 - Monroe UMC Church</t>
  </si>
  <si>
    <t>Ross Community / Darrtown</t>
  </si>
  <si>
    <t>Team Meetings at Groesbeck Church Fellowship Hall</t>
  </si>
  <si>
    <t>Meeting 1</t>
  </si>
  <si>
    <t>9am - 2pm with Lunch provided</t>
  </si>
  <si>
    <t>Groesbeck Church - 8871 Colerain Avenue, Cincinnati, OH 45251</t>
  </si>
  <si>
    <t>23 August 2025</t>
  </si>
  <si>
    <t>13 September 2025</t>
  </si>
  <si>
    <t xml:space="preserve">  9 August 2025</t>
  </si>
  <si>
    <t>Meeting 2</t>
  </si>
  <si>
    <t>Meeting 3</t>
  </si>
  <si>
    <t>Consecration Dinner</t>
  </si>
  <si>
    <r>
      <t xml:space="preserve">We need </t>
    </r>
    <r>
      <rPr>
        <b/>
        <sz val="11"/>
        <rFont val="Calibri"/>
        <family val="2"/>
        <scheme val="minor"/>
      </rPr>
      <t>5 talks per meeting</t>
    </r>
    <r>
      <rPr>
        <sz val="11"/>
        <rFont val="Calibri"/>
        <family val="2"/>
        <scheme val="minor"/>
      </rPr>
      <t xml:space="preserve"> so I will schedule 7 talks per meeting knowing we will have last minute cancellations. </t>
    </r>
  </si>
  <si>
    <t>Talk Preview Meeting</t>
  </si>
  <si>
    <t>Fleming Road UCC</t>
  </si>
  <si>
    <t>Rivers Crossing Community</t>
  </si>
  <si>
    <t>Talk Confirm</t>
  </si>
  <si>
    <t xml:space="preserve">rap89@duke.edu </t>
  </si>
  <si>
    <t>Stew Morr</t>
  </si>
  <si>
    <t>513-543-0209</t>
  </si>
  <si>
    <t>Josh Prather</t>
  </si>
  <si>
    <t>cwilkie2@gmail.com</t>
  </si>
  <si>
    <t xml:space="preserve">513-275-8149 </t>
  </si>
  <si>
    <t>dspd316@gmail.com</t>
  </si>
  <si>
    <t xml:space="preserve">225-445-5626 </t>
  </si>
  <si>
    <t>Dan Ingram</t>
  </si>
  <si>
    <t>513-300-7521</t>
  </si>
  <si>
    <t>Dan.ingram76@yahoo.com</t>
  </si>
  <si>
    <t>Talk Outline Emailed</t>
  </si>
  <si>
    <t>Mike Wages</t>
  </si>
  <si>
    <t>wcgrads@gmail.com</t>
  </si>
  <si>
    <t>513-465-5474</t>
  </si>
  <si>
    <t>513-535-5300</t>
  </si>
  <si>
    <t>Expected Attending Meeting 2</t>
  </si>
  <si>
    <t>Expected Attending Meeting 3</t>
  </si>
  <si>
    <r>
      <rPr>
        <b/>
        <sz val="11"/>
        <rFont val="Calibri"/>
        <family val="2"/>
        <scheme val="minor"/>
      </rPr>
      <t xml:space="preserve">Matthew 6:33 </t>
    </r>
    <r>
      <rPr>
        <sz val="11"/>
        <rFont val="Calibri"/>
        <family val="2"/>
        <scheme val="minor"/>
      </rPr>
      <t xml:space="preserve">Seek ye first the Kingdom of God and all these things shall be added unto you. </t>
    </r>
  </si>
  <si>
    <t>Email</t>
  </si>
  <si>
    <t>Families for Him!</t>
  </si>
  <si>
    <t>no</t>
  </si>
  <si>
    <t>724-762-8373</t>
  </si>
  <si>
    <t>17 September 2025</t>
  </si>
  <si>
    <t>Set Up</t>
  </si>
  <si>
    <t>6:30pm</t>
  </si>
  <si>
    <t>1pm-5:30pm</t>
  </si>
  <si>
    <t>wiesnerdale@gmail.com</t>
  </si>
  <si>
    <t xml:space="preserve">Team Meeting: </t>
  </si>
  <si>
    <t xml:space="preserve">Lay Director: </t>
  </si>
  <si>
    <t>Greg Conrad     Cell: 513-341-5815    greg@gregconrad.com</t>
  </si>
  <si>
    <t>Northern Lights Emmaus Men's Walk #39  ( Sept 18-21, 2025 - Monroe UMC Church )</t>
  </si>
  <si>
    <t>9:00am</t>
  </si>
  <si>
    <t>Meeting Location:  Groesbeck Church - 8871 Colerain Avenue, Cincinnati, OH 45251</t>
  </si>
  <si>
    <t>Person</t>
  </si>
  <si>
    <r>
      <rPr>
        <b/>
        <sz val="14"/>
        <color rgb="FFFF0000"/>
        <rFont val="Calibri"/>
        <family val="2"/>
        <scheme val="minor"/>
      </rPr>
      <t>NO BREAKFAST</t>
    </r>
    <r>
      <rPr>
        <b/>
        <sz val="14"/>
        <color theme="1"/>
        <rFont val="Calibri"/>
        <family val="2"/>
        <scheme val="minor"/>
      </rPr>
      <t xml:space="preserve"> - Lunch will be provided - Water, Coffee &amp; Snack bags will be provided</t>
    </r>
  </si>
  <si>
    <t>9 August 2025</t>
  </si>
  <si>
    <t>Table Discussion/Feedback</t>
  </si>
  <si>
    <t>Preview - #10 Discipleship</t>
  </si>
  <si>
    <t>Preview - #2 Prevenient Grace</t>
  </si>
  <si>
    <t>Preview - #14 Perserverance</t>
  </si>
  <si>
    <t>Preview - #12 Sanctifying Grace</t>
  </si>
  <si>
    <t>Team</t>
  </si>
  <si>
    <t>Team Breakout Sessions</t>
  </si>
  <si>
    <t>Preview - #7 Means of Grace - Part 1</t>
  </si>
  <si>
    <t>Preview - #7 Means of Grace - Part 2</t>
  </si>
  <si>
    <t>9:20am</t>
  </si>
  <si>
    <t>9:30am</t>
  </si>
  <si>
    <t>Brief Break</t>
  </si>
  <si>
    <t>9:55am</t>
  </si>
  <si>
    <t>10:00am</t>
  </si>
  <si>
    <t>10:20am</t>
  </si>
  <si>
    <t>Action</t>
  </si>
  <si>
    <t>10:30am</t>
  </si>
  <si>
    <t>Welcome / Devotion / Communion</t>
  </si>
  <si>
    <t>10:50am</t>
  </si>
  <si>
    <t>11:10am</t>
  </si>
  <si>
    <t>11:20am</t>
  </si>
  <si>
    <t>11:40am</t>
  </si>
  <si>
    <t>11:50am</t>
  </si>
  <si>
    <t>12:30pm</t>
  </si>
  <si>
    <t>12:55pm</t>
  </si>
  <si>
    <t>1:05pm</t>
  </si>
  <si>
    <t>1:30pm</t>
  </si>
  <si>
    <t>1:40pm</t>
  </si>
  <si>
    <t>1:55pm</t>
  </si>
  <si>
    <t>Prayer Circle Closing</t>
  </si>
  <si>
    <t xml:space="preserve">       Please wear your Emmaus Name tag or you get one of those sticky things put on you.  </t>
  </si>
  <si>
    <t xml:space="preserve">      Bring your own drinks and/or extra food or drink to share if you like.</t>
  </si>
  <si>
    <t>Time Target</t>
  </si>
  <si>
    <t>Team Fees are $150.  Checks made out to Northern Lights Emmaus.  Give to Greg Conrad - team scholarships are available.</t>
  </si>
  <si>
    <r>
      <rPr>
        <b/>
        <sz val="11"/>
        <rFont val="Calibri"/>
        <family val="2"/>
        <scheme val="minor"/>
      </rPr>
      <t xml:space="preserve">                 Matthew 6:33 </t>
    </r>
    <r>
      <rPr>
        <sz val="11"/>
        <rFont val="Calibri"/>
        <family val="2"/>
        <scheme val="minor"/>
      </rPr>
      <t xml:space="preserve">Seek ye first the Kingdom of God and all these things shall be added unto you. </t>
    </r>
  </si>
  <si>
    <t>Emmaus Canon</t>
  </si>
  <si>
    <t>Name, Walk, Role &amp; Prayer Partners</t>
  </si>
  <si>
    <t>LUNCH / Manuals, Forms &amp; Fees</t>
  </si>
  <si>
    <t xml:space="preserve">  9 August 2025              9am - 2pm Lunch provided</t>
  </si>
  <si>
    <t xml:space="preserve">23 August 2025              9am - 2pm Lunch provided  </t>
  </si>
  <si>
    <t>13 September 2025      9am - 2pm Lunch provided</t>
  </si>
  <si>
    <t>17 September 2025      1pm-5:30pm</t>
  </si>
  <si>
    <t>17 September 2025      6:30pm</t>
  </si>
  <si>
    <t>To Do:</t>
  </si>
  <si>
    <t xml:space="preserve">Nametag Design and Scripture - check with Frank </t>
  </si>
  <si>
    <t>Garry Clawson</t>
  </si>
  <si>
    <t>513-324-8375</t>
  </si>
  <si>
    <t>gclawson@cinci.rr.com</t>
  </si>
  <si>
    <t>stewmorr.leb@gmail.com</t>
  </si>
  <si>
    <t>Done 1</t>
  </si>
  <si>
    <t>Attended Meeting 1</t>
  </si>
  <si>
    <t>Jerry Howard</t>
  </si>
  <si>
    <t>jerrychoward@earthlink.net</t>
  </si>
  <si>
    <t>937-238-6465</t>
  </si>
  <si>
    <t>Has It</t>
  </si>
  <si>
    <t>OPEN</t>
  </si>
  <si>
    <r>
      <rPr>
        <b/>
        <sz val="14"/>
        <color rgb="FFFF0000"/>
        <rFont val="Calibri"/>
        <family val="2"/>
        <scheme val="minor"/>
      </rPr>
      <t>NO BREAKFAST</t>
    </r>
    <r>
      <rPr>
        <b/>
        <sz val="14"/>
        <color theme="1"/>
        <rFont val="Calibri"/>
        <family val="2"/>
        <scheme val="minor"/>
      </rPr>
      <t xml:space="preserve"> -  Lunch will be provided - Water, Coffee &amp; Snack bags will be provided</t>
    </r>
  </si>
  <si>
    <t xml:space="preserve">  --&gt;    Bring your own drinks and/or extra food or drink to share if you like.  &lt;--</t>
  </si>
  <si>
    <t>LUNCH / Team Manuals, Forms &amp; Fees</t>
  </si>
  <si>
    <t>Role Responsibilities &amp; Prayer Partners</t>
  </si>
  <si>
    <t>Preview - #1 Prioroties</t>
  </si>
  <si>
    <t>Preview - #13 Body of Christ</t>
  </si>
  <si>
    <t>Preview - #3 Priesthood of All Believers</t>
  </si>
  <si>
    <t>6 Study</t>
  </si>
  <si>
    <t>Preview - #8 Christian Action</t>
  </si>
  <si>
    <t>9:25am</t>
  </si>
  <si>
    <t>9:50am</t>
  </si>
  <si>
    <r>
      <rPr>
        <b/>
        <sz val="12"/>
        <color theme="1"/>
        <rFont val="Calibri"/>
        <family val="2"/>
        <scheme val="minor"/>
      </rPr>
      <t>Team Fees are $150</t>
    </r>
    <r>
      <rPr>
        <sz val="12"/>
        <color theme="1"/>
        <rFont val="Calibri"/>
        <family val="2"/>
        <scheme val="minor"/>
      </rPr>
      <t>.  Checks made to Northern Lights Emmaus.  Give to GregC. Team scholarships are available.</t>
    </r>
  </si>
  <si>
    <r>
      <t xml:space="preserve">Northern Lights Emmaus Men's Walk #39  </t>
    </r>
    <r>
      <rPr>
        <b/>
        <sz val="14"/>
        <color theme="1"/>
        <rFont val="Calibri"/>
        <family val="2"/>
        <scheme val="minor"/>
      </rPr>
      <t>( Sept 18-21, 2025 - Monroe UMC Church )</t>
    </r>
  </si>
  <si>
    <t>Was Dale Byers - Work Scheduling is stopping him</t>
  </si>
  <si>
    <t xml:space="preserve">Was Cody Baker - my wife is not handling this second pregnancy very well and I need to be available to support her through this and care for our 2 year old. </t>
  </si>
  <si>
    <t>Team Building</t>
  </si>
  <si>
    <r>
      <rPr>
        <i/>
        <sz val="14"/>
        <rFont val="Calibri"/>
        <family val="2"/>
        <scheme val="minor"/>
      </rPr>
      <t xml:space="preserve">       Please wear your</t>
    </r>
    <r>
      <rPr>
        <i/>
        <sz val="14"/>
        <color rgb="FFFF0000"/>
        <rFont val="Calibri"/>
        <family val="2"/>
        <scheme val="minor"/>
      </rPr>
      <t xml:space="preserve"> Emmaus Name tag </t>
    </r>
    <r>
      <rPr>
        <i/>
        <sz val="14"/>
        <color theme="1"/>
        <rFont val="Calibri"/>
        <family val="2"/>
        <scheme val="minor"/>
      </rPr>
      <t xml:space="preserve">or you get one of those sticky things put on you.  </t>
    </r>
  </si>
  <si>
    <t xml:space="preserve">Thanks to Larry Maher for bringing donuts for the coffee! </t>
  </si>
  <si>
    <t>Done 2</t>
  </si>
  <si>
    <t xml:space="preserve">Done 2 </t>
  </si>
  <si>
    <t>Needs PPT done</t>
  </si>
  <si>
    <t>Lifehouse Church</t>
  </si>
  <si>
    <t>Lebanon Community</t>
  </si>
  <si>
    <t>Ron Wendth</t>
  </si>
  <si>
    <t>Daniel Mills</t>
  </si>
  <si>
    <t>Liberty Heights Lebanon</t>
  </si>
  <si>
    <t>Les Burson</t>
  </si>
  <si>
    <t>Greg Thielmeyer</t>
  </si>
  <si>
    <t>Fleming Road United Church of Christ</t>
  </si>
  <si>
    <t>Jacob Cooper</t>
  </si>
  <si>
    <t>Scott Klein</t>
  </si>
  <si>
    <t>Pilgrim</t>
  </si>
  <si>
    <t>8:30am - 2:30pm w/Lunch provided</t>
  </si>
  <si>
    <t>Aaron Fritzche</t>
  </si>
  <si>
    <t>North Star West Chester</t>
  </si>
  <si>
    <t>ALD 2</t>
  </si>
  <si>
    <t>ALD 1</t>
  </si>
  <si>
    <t>ALD 3</t>
  </si>
  <si>
    <t>Ignacio Olvera</t>
  </si>
  <si>
    <t>Jeffrey Wilson</t>
  </si>
  <si>
    <t>Greg Theile</t>
  </si>
  <si>
    <t>Y</t>
  </si>
  <si>
    <t xml:space="preserve">Get Nametag Design to Shawn Perkins </t>
  </si>
  <si>
    <r>
      <rPr>
        <b/>
        <sz val="14"/>
        <color rgb="FFFF0000"/>
        <rFont val="Calibri"/>
        <family val="2"/>
        <scheme val="minor"/>
      </rPr>
      <t>BREAKFAST</t>
    </r>
    <r>
      <rPr>
        <b/>
        <sz val="14"/>
        <color theme="1"/>
        <rFont val="Calibri"/>
        <family val="2"/>
        <scheme val="minor"/>
      </rPr>
      <t xml:space="preserve"> and </t>
    </r>
    <r>
      <rPr>
        <b/>
        <sz val="14"/>
        <color rgb="FFFF0000"/>
        <rFont val="Calibri"/>
        <family val="2"/>
        <scheme val="minor"/>
      </rPr>
      <t>Lunch</t>
    </r>
    <r>
      <rPr>
        <b/>
        <sz val="14"/>
        <color theme="1"/>
        <rFont val="Calibri"/>
        <family val="2"/>
        <scheme val="minor"/>
      </rPr>
      <t xml:space="preserve"> will be provided - Water, Coffee &amp; Snack bags will be provided</t>
    </r>
  </si>
  <si>
    <t xml:space="preserve">Marc Price </t>
  </si>
  <si>
    <t>8:30am</t>
  </si>
  <si>
    <t>2:25pm</t>
  </si>
  <si>
    <r>
      <t>Breakfast (</t>
    </r>
    <r>
      <rPr>
        <i/>
        <sz val="14"/>
        <color theme="1"/>
        <rFont val="Calibri"/>
        <family val="2"/>
        <scheme val="minor"/>
      </rPr>
      <t>eat at a table so we can start</t>
    </r>
    <r>
      <rPr>
        <sz val="14"/>
        <color theme="1"/>
        <rFont val="Calibri"/>
        <family val="2"/>
        <scheme val="minor"/>
      </rPr>
      <t>)</t>
    </r>
  </si>
  <si>
    <t>Preview - #11 Changing our World</t>
  </si>
  <si>
    <t>Preview - #4 Justifying Grace</t>
  </si>
  <si>
    <t>Preview - #15 Fourth Days</t>
  </si>
  <si>
    <t>Preview - #5 Piety</t>
  </si>
  <si>
    <t>Preview - #9 Obstacles to Grace</t>
  </si>
  <si>
    <t>Preview - #6 Study</t>
  </si>
  <si>
    <t>8:50am</t>
  </si>
  <si>
    <t>9:40am</t>
  </si>
  <si>
    <t>10:15am</t>
  </si>
  <si>
    <t>2:05pm</t>
  </si>
  <si>
    <t>2:15pm</t>
  </si>
  <si>
    <t>Last Minute Details</t>
  </si>
  <si>
    <t>3 checks to Doug</t>
  </si>
  <si>
    <t>12:00pm</t>
  </si>
  <si>
    <t>neck pinched nerve</t>
  </si>
  <si>
    <t>Doug Steiner ??</t>
  </si>
  <si>
    <t>N/A</t>
  </si>
  <si>
    <t>LUNCH</t>
  </si>
  <si>
    <r>
      <t xml:space="preserve">Team Manual Returns, </t>
    </r>
    <r>
      <rPr>
        <b/>
        <sz val="14"/>
        <color rgb="FFFF0000"/>
        <rFont val="Calibri"/>
        <family val="2"/>
        <scheme val="minor"/>
      </rPr>
      <t>Fees</t>
    </r>
  </si>
  <si>
    <t>1:00pm</t>
  </si>
  <si>
    <t>Role Responsibilities</t>
  </si>
  <si>
    <t>12:45pm</t>
  </si>
  <si>
    <t>Setup, Consecration Dinner, Thursday Night</t>
  </si>
  <si>
    <t>9:05am</t>
  </si>
  <si>
    <r>
      <rPr>
        <b/>
        <sz val="12"/>
        <color rgb="FFFF0000"/>
        <rFont val="Calibri"/>
        <family val="2"/>
        <scheme val="minor"/>
      </rPr>
      <t>Team Fees DUE - $150</t>
    </r>
    <r>
      <rPr>
        <sz val="12"/>
        <color theme="1"/>
        <rFont val="Calibri"/>
        <family val="2"/>
        <scheme val="minor"/>
      </rPr>
      <t xml:space="preserve">.  Checks to Northern Lights Emmaus.  </t>
    </r>
    <r>
      <rPr>
        <b/>
        <sz val="12"/>
        <color rgb="FFFF0000"/>
        <rFont val="Calibri"/>
        <family val="2"/>
        <scheme val="minor"/>
      </rPr>
      <t xml:space="preserve">Give to Doug Lantz. </t>
    </r>
    <r>
      <rPr>
        <sz val="12"/>
        <color theme="1"/>
        <rFont val="Calibri"/>
        <family val="2"/>
        <scheme val="minor"/>
      </rPr>
      <t>Team scholarships available.</t>
    </r>
  </si>
  <si>
    <t>Talk</t>
  </si>
  <si>
    <t>Greg C</t>
  </si>
  <si>
    <t>Stew M</t>
  </si>
  <si>
    <t>Mike W</t>
  </si>
  <si>
    <t>Bill J</t>
  </si>
  <si>
    <t>Doug L</t>
  </si>
  <si>
    <t>Andy G</t>
  </si>
  <si>
    <t>Dave M</t>
  </si>
  <si>
    <t>Chris T</t>
  </si>
  <si>
    <t>Scott N</t>
  </si>
  <si>
    <t>Tim G</t>
  </si>
  <si>
    <t>Ryan P</t>
  </si>
  <si>
    <t>Dave E</t>
  </si>
  <si>
    <t>Ken B</t>
  </si>
  <si>
    <t>Dave R</t>
  </si>
  <si>
    <t>Jason T</t>
  </si>
  <si>
    <t>Jim S</t>
  </si>
  <si>
    <t>Chris D</t>
  </si>
  <si>
    <t>Tyler J</t>
  </si>
  <si>
    <t>Dave G</t>
  </si>
  <si>
    <t>Blaine B</t>
  </si>
  <si>
    <t>Josh P</t>
  </si>
  <si>
    <t>Jerry H</t>
  </si>
  <si>
    <t>Larry M</t>
  </si>
  <si>
    <t>Dale W</t>
  </si>
  <si>
    <t>Russ Z</t>
  </si>
  <si>
    <t>Frank C</t>
  </si>
  <si>
    <t>Charlie W</t>
  </si>
  <si>
    <t>Shawn P</t>
  </si>
  <si>
    <t>Dan I</t>
  </si>
  <si>
    <t>Garry C</t>
  </si>
  <si>
    <t>Rob Newcomer</t>
  </si>
  <si>
    <t>Sat 9am-Lunch</t>
  </si>
  <si>
    <t>513-582-9460</t>
  </si>
  <si>
    <t>Bryce Marriott</t>
  </si>
  <si>
    <t>Fri 7pm - Sun 5pm</t>
  </si>
  <si>
    <t>brycedonmarriott01@gmail.com</t>
  </si>
  <si>
    <t>cincinnatirob@yahoo.com</t>
  </si>
  <si>
    <t>937-217-2942</t>
  </si>
  <si>
    <t>late</t>
  </si>
  <si>
    <t>Bert Warfield</t>
  </si>
  <si>
    <t>bert.warfield77@gmail.com</t>
  </si>
  <si>
    <t>17 Lawson Ave Hamilton, OH 45013</t>
  </si>
  <si>
    <t>Legally Blind - Added late (15 Sept) at Doug Steiner had to drop off</t>
  </si>
  <si>
    <t>513-525-0579</t>
  </si>
  <si>
    <t>OPEN - filled in by walk-ins/agape</t>
  </si>
  <si>
    <t>Monroe UMC - 206 EAST AVE, MONROE, OH 45050</t>
  </si>
  <si>
    <t>Age</t>
  </si>
  <si>
    <t>Table</t>
  </si>
  <si>
    <t>FINAL - 18 Sept 2025 gc</t>
  </si>
  <si>
    <t>~70</t>
  </si>
  <si>
    <t>~35</t>
  </si>
  <si>
    <t>~50</t>
  </si>
  <si>
    <t>Tie Lee</t>
  </si>
  <si>
    <t>Wenth</t>
  </si>
  <si>
    <t>Teal Myer</t>
  </si>
  <si>
    <t>Pray ther</t>
  </si>
  <si>
    <t>Frisch EE</t>
  </si>
  <si>
    <t>Bert W</t>
  </si>
  <si>
    <t>Pronunciation</t>
  </si>
  <si>
    <t>Day</t>
  </si>
  <si>
    <t>Time</t>
  </si>
  <si>
    <t>Talk #</t>
  </si>
  <si>
    <t>Talk Title</t>
  </si>
  <si>
    <t>Speaker</t>
  </si>
  <si>
    <t>Clergy/Lay</t>
  </si>
  <si>
    <t>Thursday</t>
  </si>
  <si>
    <t>Friday</t>
  </si>
  <si>
    <t>9:15 a.m.</t>
  </si>
  <si>
    <t>Priorities</t>
  </si>
  <si>
    <t xml:space="preserve">Lay </t>
  </si>
  <si>
    <t>11:15 a.m.</t>
  </si>
  <si>
    <t>Prevenient Grace</t>
  </si>
  <si>
    <t>Pastor Scott Notingham</t>
  </si>
  <si>
    <t>Clergy</t>
  </si>
  <si>
    <t>1:45 p.m.</t>
  </si>
  <si>
    <t>Priesthood of all Believers</t>
  </si>
  <si>
    <t>3:00 p.m.</t>
  </si>
  <si>
    <t>Justifying Grace</t>
  </si>
  <si>
    <t>6:30 p.m.</t>
  </si>
  <si>
    <t>Life of Piety</t>
  </si>
  <si>
    <t>Saturday</t>
  </si>
  <si>
    <t>8:45 a.m.</t>
  </si>
  <si>
    <t>Grow Through Study</t>
  </si>
  <si>
    <t>10:15 a.m.</t>
  </si>
  <si>
    <t>Means of Grace</t>
  </si>
  <si>
    <t>Pastor Dave Mack</t>
  </si>
  <si>
    <t>Christian Action</t>
  </si>
  <si>
    <t>Blaine Beckmeier</t>
  </si>
  <si>
    <t>4:30 p.m.</t>
  </si>
  <si>
    <t>Obstacles to Grace</t>
  </si>
  <si>
    <t>Rev. Chris Trumbull</t>
  </si>
  <si>
    <t>7:00 p.m.</t>
  </si>
  <si>
    <t xml:space="preserve">Discipleship </t>
  </si>
  <si>
    <t>Andy Garritson</t>
  </si>
  <si>
    <t>Sunday</t>
  </si>
  <si>
    <t>8:50 a.m.</t>
  </si>
  <si>
    <t>Changing Our World</t>
  </si>
  <si>
    <t>10:00 a.m.</t>
  </si>
  <si>
    <t>Sanctifying Grace</t>
  </si>
  <si>
    <t>Pastor Ryan Price</t>
  </si>
  <si>
    <t>11:00 a.m.</t>
  </si>
  <si>
    <t>Body of Christ</t>
  </si>
  <si>
    <t>1:30 p.m.</t>
  </si>
  <si>
    <t>Perserverance</t>
  </si>
  <si>
    <t>1:10 PM</t>
  </si>
  <si>
    <t>2:30 p.m.</t>
  </si>
  <si>
    <t>Fourth Day</t>
  </si>
  <si>
    <t>Stew Moor</t>
  </si>
  <si>
    <t>In Prayer 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</si>
</sst>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u/>
      <sz val="11"/>
      <color theme="10"/>
      <name val="Calibri"/>
      <family val="2"/>
      <scheme val="minor"/>
    </font>
    <font>
      <sz val="11"/>
      <name val="Calibri"/>
      <family val="2"/>
      <scheme val="minor"/>
    </font>
    <font>
      <b/>
      <sz val="11"/>
      <name val="Calibri"/>
      <family val="2"/>
      <scheme val="minor"/>
    </font>
    <font>
      <u/>
      <sz val="11"/>
      <name val="Calibri"/>
      <family val="2"/>
      <scheme val="minor"/>
    </font>
    <font>
      <b/>
      <sz val="12"/>
      <name val="Calibri"/>
      <family val="2"/>
      <scheme val="minor"/>
    </font>
    <font>
      <b/>
      <sz val="12"/>
      <color theme="1"/>
      <name val="Calibri"/>
      <family val="2"/>
      <scheme val="minor"/>
    </font>
    <font>
      <b/>
      <u/>
      <sz val="12"/>
      <name val="Calibri"/>
      <family val="2"/>
      <scheme val="minor"/>
    </font>
    <font>
      <b/>
      <u/>
      <sz val="12"/>
      <color theme="1"/>
      <name val="Calibri"/>
      <family val="2"/>
      <scheme val="minor"/>
    </font>
    <font>
      <i/>
      <sz val="11"/>
      <name val="Calibri"/>
      <family val="2"/>
      <scheme val="minor"/>
    </font>
    <font>
      <sz val="8"/>
      <name val="Calibri"/>
      <family val="2"/>
      <scheme val="minor"/>
    </font>
    <font>
      <sz val="11"/>
      <name val="Calibri"/>
      <family val="2"/>
    </font>
    <font>
      <sz val="11"/>
      <color rgb="FFFF0000"/>
      <name val="Calibri"/>
      <family val="2"/>
    </font>
    <font>
      <b/>
      <sz val="16"/>
      <color theme="1"/>
      <name val="Calibri"/>
      <family val="2"/>
      <scheme val="minor"/>
    </font>
    <font>
      <sz val="12"/>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scheme val="minor"/>
    </font>
    <font>
      <i/>
      <sz val="14"/>
      <color theme="1"/>
      <name val="Calibri"/>
      <family val="2"/>
      <scheme val="minor"/>
    </font>
    <font>
      <sz val="14"/>
      <color theme="1"/>
      <name val="Calibri"/>
      <family val="2"/>
      <scheme val="minor"/>
    </font>
    <font>
      <b/>
      <sz val="12"/>
      <color rgb="FFFF0000"/>
      <name val="Calibri"/>
      <family val="2"/>
      <scheme val="minor"/>
    </font>
    <font>
      <sz val="11"/>
      <color rgb="FFFF0000"/>
      <name val="Calibri"/>
      <family val="2"/>
      <scheme val="minor"/>
    </font>
    <font>
      <b/>
      <sz val="11"/>
      <color theme="1"/>
      <name val="Calibri"/>
      <family val="2"/>
      <scheme val="minor"/>
    </font>
    <font>
      <i/>
      <sz val="14"/>
      <color rgb="FFFF0000"/>
      <name val="Calibri"/>
      <family val="2"/>
      <scheme val="minor"/>
    </font>
    <font>
      <i/>
      <sz val="11"/>
      <color rgb="FFFF0000"/>
      <name val="Calibri"/>
      <family val="2"/>
      <scheme val="minor"/>
    </font>
    <font>
      <i/>
      <sz val="14"/>
      <name val="Calibri"/>
      <family val="2"/>
      <scheme val="minor"/>
    </font>
    <font>
      <b/>
      <sz val="11"/>
      <color rgb="FFFF0000"/>
      <name val="Calibri"/>
      <family val="2"/>
      <scheme val="minor"/>
    </font>
    <font>
      <b/>
      <sz val="10"/>
      <color theme="1"/>
      <name val="Arial"/>
      <family val="2"/>
    </font>
    <font>
      <sz val="10"/>
      <color theme="1"/>
      <name val="Arial"/>
      <family val="2"/>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s>
  <cellStyleXfs count="2">
    <xf numFmtId="0" fontId="0" fillId="0" borderId="0"/>
    <xf numFmtId="0" fontId="1" fillId="0" borderId="0" applyNumberFormat="0" applyFill="0" applyBorder="0" applyAlignment="0" applyProtection="0"/>
  </cellStyleXfs>
  <cellXfs count="90">
    <xf numFmtId="0" fontId="0" fillId="0" borderId="0" xfId="0"/>
    <xf numFmtId="0" fontId="0" fillId="2" borderId="0" xfId="0" applyFill="1"/>
    <xf numFmtId="0" fontId="1" fillId="2" borderId="0" xfId="1" applyFill="1"/>
    <xf numFmtId="0" fontId="2" fillId="0" borderId="0" xfId="0" applyFont="1"/>
    <xf numFmtId="0" fontId="4" fillId="0" borderId="0" xfId="1" applyFont="1" applyFill="1" applyBorder="1"/>
    <xf numFmtId="0" fontId="3" fillId="0" borderId="0" xfId="0" applyFont="1"/>
    <xf numFmtId="0" fontId="3" fillId="0" borderId="0" xfId="0" applyFont="1" applyAlignment="1">
      <alignment horizontal="center"/>
    </xf>
    <xf numFmtId="0" fontId="1" fillId="0" borderId="0" xfId="1" applyFill="1" applyBorder="1"/>
    <xf numFmtId="0" fontId="2" fillId="0" borderId="0" xfId="0" applyFont="1" applyAlignment="1">
      <alignment horizontal="center"/>
    </xf>
    <xf numFmtId="0" fontId="2" fillId="3" borderId="0" xfId="0" applyFont="1" applyFill="1"/>
    <xf numFmtId="0" fontId="3" fillId="3" borderId="0" xfId="0" applyFont="1" applyFill="1"/>
    <xf numFmtId="0" fontId="1" fillId="3" borderId="0" xfId="1" applyFill="1" applyBorder="1"/>
    <xf numFmtId="0" fontId="2" fillId="3"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9" fillId="0" borderId="0" xfId="0" applyFont="1" applyAlignment="1">
      <alignment horizontal="center"/>
    </xf>
    <xf numFmtId="49" fontId="2" fillId="0" borderId="0" xfId="0" applyNumberFormat="1" applyFont="1"/>
    <xf numFmtId="0" fontId="2" fillId="0" borderId="0" xfId="1" applyFont="1" applyFill="1" applyBorder="1"/>
    <xf numFmtId="0" fontId="3" fillId="0" borderId="0" xfId="0" applyFont="1" applyAlignment="1">
      <alignment horizontal="center" wrapText="1"/>
    </xf>
    <xf numFmtId="0" fontId="3" fillId="0" borderId="0" xfId="0" applyFont="1" applyAlignment="1">
      <alignment wrapText="1"/>
    </xf>
    <xf numFmtId="0" fontId="1" fillId="3" borderId="0" xfId="1" applyFill="1"/>
    <xf numFmtId="0" fontId="11" fillId="0" borderId="0" xfId="0" applyFont="1" applyAlignment="1">
      <alignment horizontal="center" vertical="center"/>
    </xf>
    <xf numFmtId="0" fontId="2" fillId="2" borderId="0" xfId="0" applyFont="1" applyFill="1"/>
    <xf numFmtId="0" fontId="3" fillId="3" borderId="0" xfId="0" applyFont="1" applyFill="1" applyAlignment="1">
      <alignment horizontal="center"/>
    </xf>
    <xf numFmtId="14" fontId="2" fillId="0" borderId="0" xfId="0" applyNumberFormat="1" applyFont="1" applyAlignment="1">
      <alignment horizontal="center"/>
    </xf>
    <xf numFmtId="0" fontId="12" fillId="0" borderId="0" xfId="0" applyFont="1" applyAlignment="1">
      <alignment horizontal="center" vertical="center"/>
    </xf>
    <xf numFmtId="0" fontId="2" fillId="0" borderId="0" xfId="0" quotePrefix="1" applyFont="1"/>
    <xf numFmtId="0" fontId="2" fillId="3" borderId="0" xfId="0" applyFont="1" applyFill="1" applyAlignment="1">
      <alignment horizontal="left"/>
    </xf>
    <xf numFmtId="0" fontId="1" fillId="3" borderId="0" xfId="1" applyFill="1" applyAlignment="1">
      <alignment horizontal="left"/>
    </xf>
    <xf numFmtId="0" fontId="13" fillId="0" borderId="0" xfId="0" applyFont="1"/>
    <xf numFmtId="0" fontId="6" fillId="0" borderId="0" xfId="0" applyFont="1"/>
    <xf numFmtId="0" fontId="14" fillId="0" borderId="0" xfId="0" applyFont="1"/>
    <xf numFmtId="0" fontId="15" fillId="0" borderId="0" xfId="0" applyFont="1"/>
    <xf numFmtId="0" fontId="17" fillId="0" borderId="0" xfId="0" applyFont="1"/>
    <xf numFmtId="0" fontId="14" fillId="0" borderId="0" xfId="0" applyFont="1" applyAlignment="1">
      <alignment horizontal="right"/>
    </xf>
    <xf numFmtId="0" fontId="18" fillId="0" borderId="0" xfId="0" applyFont="1"/>
    <xf numFmtId="0" fontId="19" fillId="0" borderId="2" xfId="0" applyFont="1" applyBorder="1" applyAlignment="1">
      <alignment horizontal="right"/>
    </xf>
    <xf numFmtId="0" fontId="19" fillId="0" borderId="3" xfId="0" applyFont="1" applyBorder="1"/>
    <xf numFmtId="0" fontId="19" fillId="0" borderId="4" xfId="0" applyFont="1" applyBorder="1"/>
    <xf numFmtId="0" fontId="19" fillId="0" borderId="5" xfId="0" applyFont="1" applyBorder="1" applyAlignment="1">
      <alignment horizontal="right"/>
    </xf>
    <xf numFmtId="0" fontId="19" fillId="0" borderId="6" xfId="0" applyFont="1" applyBorder="1"/>
    <xf numFmtId="0" fontId="19" fillId="0" borderId="7" xfId="0" applyFont="1" applyBorder="1"/>
    <xf numFmtId="0" fontId="15" fillId="0" borderId="1" xfId="0" applyFont="1" applyBorder="1" applyAlignment="1">
      <alignment horizontal="right"/>
    </xf>
    <xf numFmtId="0" fontId="15" fillId="0" borderId="1" xfId="0" applyFont="1" applyBorder="1"/>
    <xf numFmtId="0" fontId="19" fillId="3" borderId="8" xfId="0" applyFont="1" applyFill="1" applyBorder="1" applyAlignment="1">
      <alignment horizontal="right"/>
    </xf>
    <xf numFmtId="0" fontId="19" fillId="3" borderId="9" xfId="0" applyFont="1" applyFill="1" applyBorder="1"/>
    <xf numFmtId="0" fontId="19" fillId="3" borderId="10" xfId="0" applyFont="1" applyFill="1" applyBorder="1"/>
    <xf numFmtId="0" fontId="19" fillId="3" borderId="2" xfId="0" applyFont="1" applyFill="1" applyBorder="1" applyAlignment="1">
      <alignment horizontal="right"/>
    </xf>
    <xf numFmtId="0" fontId="19" fillId="3" borderId="3" xfId="0" applyFont="1" applyFill="1" applyBorder="1"/>
    <xf numFmtId="0" fontId="19" fillId="3" borderId="4" xfId="0" applyFont="1" applyFill="1" applyBorder="1"/>
    <xf numFmtId="0" fontId="18" fillId="0" borderId="3" xfId="0" applyFont="1" applyBorder="1"/>
    <xf numFmtId="49" fontId="6" fillId="0" borderId="0" xfId="0" applyNumberFormat="1" applyFont="1" applyAlignment="1">
      <alignment horizontal="left"/>
    </xf>
    <xf numFmtId="0" fontId="20" fillId="0" borderId="0" xfId="0" applyFont="1"/>
    <xf numFmtId="0" fontId="21" fillId="3" borderId="0" xfId="0" applyFont="1" applyFill="1"/>
    <xf numFmtId="0" fontId="24" fillId="0" borderId="0" xfId="0" applyFont="1"/>
    <xf numFmtId="0" fontId="22" fillId="0" borderId="0" xfId="0" applyFont="1"/>
    <xf numFmtId="49" fontId="15" fillId="0" borderId="0" xfId="0" applyNumberFormat="1" applyFont="1" applyAlignment="1">
      <alignment horizontal="left"/>
    </xf>
    <xf numFmtId="0" fontId="2" fillId="0" borderId="3" xfId="0" applyFont="1" applyBorder="1"/>
    <xf numFmtId="0" fontId="3" fillId="0" borderId="3" xfId="0" applyFont="1" applyBorder="1" applyAlignment="1">
      <alignment horizontal="center"/>
    </xf>
    <xf numFmtId="0" fontId="3" fillId="0" borderId="3" xfId="0" applyFont="1" applyBorder="1"/>
    <xf numFmtId="0" fontId="21" fillId="0" borderId="0" xfId="0" applyFont="1"/>
    <xf numFmtId="0" fontId="26" fillId="0" borderId="0" xfId="0" applyFont="1"/>
    <xf numFmtId="0" fontId="3" fillId="0" borderId="3" xfId="1" applyFont="1" applyFill="1" applyBorder="1" applyAlignment="1">
      <alignment horizontal="center" vertical="top"/>
    </xf>
    <xf numFmtId="0" fontId="2" fillId="0" borderId="3" xfId="0" applyFont="1" applyBorder="1" applyAlignment="1">
      <alignment horizontal="center"/>
    </xf>
    <xf numFmtId="0" fontId="2" fillId="3" borderId="3" xfId="0" applyFont="1" applyFill="1" applyBorder="1"/>
    <xf numFmtId="0" fontId="3" fillId="3" borderId="3" xfId="0" applyFont="1" applyFill="1" applyBorder="1" applyAlignment="1">
      <alignment horizontal="center"/>
    </xf>
    <xf numFmtId="0" fontId="2" fillId="3" borderId="3" xfId="0" applyFont="1" applyFill="1" applyBorder="1" applyAlignment="1">
      <alignment horizontal="center"/>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9" fillId="0" borderId="0" xfId="0" applyFont="1"/>
    <xf numFmtId="0" fontId="27" fillId="0" borderId="11" xfId="0" applyFont="1" applyBorder="1" applyAlignment="1">
      <alignment horizontal="center"/>
    </xf>
    <xf numFmtId="0" fontId="27" fillId="0" borderId="12" xfId="0" applyFont="1" applyBorder="1" applyAlignment="1">
      <alignment horizontal="center"/>
    </xf>
    <xf numFmtId="0" fontId="27" fillId="0" borderId="13" xfId="0" applyFont="1" applyBorder="1" applyAlignment="1">
      <alignment horizontal="center"/>
    </xf>
    <xf numFmtId="0" fontId="28" fillId="0" borderId="14" xfId="0" applyFont="1" applyBorder="1"/>
    <xf numFmtId="0" fontId="28" fillId="0" borderId="3" xfId="0" applyFont="1" applyBorder="1"/>
    <xf numFmtId="0" fontId="28" fillId="0" borderId="15" xfId="0" applyFont="1" applyBorder="1" applyAlignment="1">
      <alignment horizontal="center"/>
    </xf>
    <xf numFmtId="0" fontId="28" fillId="0" borderId="3" xfId="0" applyFont="1" applyBorder="1" applyAlignment="1">
      <alignment horizontal="right"/>
    </xf>
    <xf numFmtId="0" fontId="28" fillId="0" borderId="3" xfId="0" applyFont="1" applyBorder="1" applyAlignment="1">
      <alignment horizontal="center"/>
    </xf>
    <xf numFmtId="18" fontId="28" fillId="0" borderId="15" xfId="0" applyNumberFormat="1" applyFont="1" applyBorder="1" applyAlignment="1">
      <alignment horizontal="center"/>
    </xf>
    <xf numFmtId="0" fontId="29" fillId="0" borderId="3" xfId="0" applyFont="1" applyBorder="1"/>
    <xf numFmtId="0" fontId="29" fillId="0" borderId="3" xfId="0" applyFont="1" applyBorder="1" applyAlignment="1">
      <alignment horizontal="center"/>
    </xf>
    <xf numFmtId="20" fontId="28" fillId="0" borderId="15" xfId="0" applyNumberFormat="1" applyFont="1" applyBorder="1" applyAlignment="1">
      <alignment horizontal="center"/>
    </xf>
    <xf numFmtId="0" fontId="28" fillId="0" borderId="16" xfId="0" applyFont="1" applyBorder="1"/>
    <xf numFmtId="0" fontId="28" fillId="0" borderId="17" xfId="0" applyFont="1" applyBorder="1" applyAlignment="1">
      <alignment horizontal="right"/>
    </xf>
    <xf numFmtId="0" fontId="28" fillId="0" borderId="17" xfId="0" applyFont="1" applyBorder="1" applyAlignment="1">
      <alignment horizontal="center"/>
    </xf>
    <xf numFmtId="0" fontId="28" fillId="0" borderId="17" xfId="0" applyFont="1" applyBorder="1"/>
    <xf numFmtId="18" fontId="28" fillId="0" borderId="18" xfId="0" applyNumberFormat="1"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9</xdr:row>
      <xdr:rowOff>0</xdr:rowOff>
    </xdr:from>
    <xdr:ext cx="7962900" cy="6591300"/>
    <xdr:pic>
      <xdr:nvPicPr>
        <xdr:cNvPr id="2" name="image1.png" title="Image">
          <a:extLst>
            <a:ext uri="{FF2B5EF4-FFF2-40B4-BE49-F238E27FC236}">
              <a16:creationId xmlns:a16="http://schemas.microsoft.com/office/drawing/2014/main" id="{CE483028-DAD3-4163-862B-3D6F545D709B}"/>
            </a:ext>
          </a:extLst>
        </xdr:cNvPr>
        <xdr:cNvPicPr preferRelativeResize="0"/>
      </xdr:nvPicPr>
      <xdr:blipFill>
        <a:blip xmlns:r="http://schemas.openxmlformats.org/officeDocument/2006/relationships" r:embed="rId1" cstate="print"/>
        <a:stretch>
          <a:fillRect/>
        </a:stretch>
      </xdr:blipFill>
      <xdr:spPr>
        <a:xfrm>
          <a:off x="1219200" y="1628775"/>
          <a:ext cx="7962900" cy="6591300"/>
        </a:xfrm>
        <a:prstGeom prst="rect">
          <a:avLst/>
        </a:prstGeom>
        <a:noFill/>
      </xdr:spPr>
    </xdr:pic>
    <xdr:clientData fLocksWithSheet="0"/>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kenblack2@outlook.com" TargetMode="External"/><Relationship Id="rId18" Type="http://schemas.openxmlformats.org/officeDocument/2006/relationships/hyperlink" Target="mailto:rap89@duke.edu" TargetMode="External"/><Relationship Id="rId26" Type="http://schemas.openxmlformats.org/officeDocument/2006/relationships/hyperlink" Target="mailto:wcgrads@gmail.com" TargetMode="External"/><Relationship Id="rId3" Type="http://schemas.openxmlformats.org/officeDocument/2006/relationships/hyperlink" Target="mailto:christrum@juno.com" TargetMode="External"/><Relationship Id="rId21" Type="http://schemas.openxmlformats.org/officeDocument/2006/relationships/hyperlink" Target="mailto:lmaher3945@gmail.com" TargetMode="External"/><Relationship Id="rId34" Type="http://schemas.openxmlformats.org/officeDocument/2006/relationships/printerSettings" Target="../printerSettings/printerSettings1.bin"/><Relationship Id="rId7" Type="http://schemas.openxmlformats.org/officeDocument/2006/relationships/hyperlink" Target="mailto:wiesnerdale@gmail.com" TargetMode="External"/><Relationship Id="rId12" Type="http://schemas.openxmlformats.org/officeDocument/2006/relationships/hyperlink" Target="mailto:djrickard1@gmail.com" TargetMode="External"/><Relationship Id="rId17" Type="http://schemas.openxmlformats.org/officeDocument/2006/relationships/hyperlink" Target="mailto:davidmack@groesbeckumc.org" TargetMode="External"/><Relationship Id="rId25" Type="http://schemas.openxmlformats.org/officeDocument/2006/relationships/hyperlink" Target="mailto:Dan.ingram76@yahoo.com" TargetMode="External"/><Relationship Id="rId33" Type="http://schemas.openxmlformats.org/officeDocument/2006/relationships/hyperlink" Target="mailto:bert.warfield77@gmail.com" TargetMode="External"/><Relationship Id="rId2" Type="http://schemas.openxmlformats.org/officeDocument/2006/relationships/hyperlink" Target="mailto:pastortim@cornerstonechurch.org" TargetMode="External"/><Relationship Id="rId16" Type="http://schemas.openxmlformats.org/officeDocument/2006/relationships/hyperlink" Target="mailto:russellwayne55@gmail.com" TargetMode="External"/><Relationship Id="rId20" Type="http://schemas.openxmlformats.org/officeDocument/2006/relationships/hyperlink" Target="mailto:stewmorr.leb@gmail.com" TargetMode="External"/><Relationship Id="rId29" Type="http://schemas.openxmlformats.org/officeDocument/2006/relationships/hyperlink" Target="mailto:jerrychoward@earthlink.net" TargetMode="External"/><Relationship Id="rId1" Type="http://schemas.openxmlformats.org/officeDocument/2006/relationships/hyperlink" Target="mailto:bbeckemeier@gmail.com" TargetMode="External"/><Relationship Id="rId6" Type="http://schemas.openxmlformats.org/officeDocument/2006/relationships/hyperlink" Target="mailto:gconrad@heavenwire.net" TargetMode="External"/><Relationship Id="rId11" Type="http://schemas.openxmlformats.org/officeDocument/2006/relationships/hyperlink" Target="mailto:jtwyman@cornerstonechurch.org" TargetMode="External"/><Relationship Id="rId24" Type="http://schemas.openxmlformats.org/officeDocument/2006/relationships/hyperlink" Target="mailto:dspd316@gmail.com" TargetMode="External"/><Relationship Id="rId32" Type="http://schemas.openxmlformats.org/officeDocument/2006/relationships/hyperlink" Target="mailto:cincinnatirob@yahoo.com" TargetMode="External"/><Relationship Id="rId5" Type="http://schemas.openxmlformats.org/officeDocument/2006/relationships/hyperlink" Target="mailto:andygaritson@gmail.com" TargetMode="External"/><Relationship Id="rId15" Type="http://schemas.openxmlformats.org/officeDocument/2006/relationships/hyperlink" Target="mailto:dlantz@advtechgroup.com" TargetMode="External"/><Relationship Id="rId23" Type="http://schemas.openxmlformats.org/officeDocument/2006/relationships/hyperlink" Target="mailto:cwilkie2@gmail.com" TargetMode="External"/><Relationship Id="rId28" Type="http://schemas.openxmlformats.org/officeDocument/2006/relationships/hyperlink" Target="mailto:gclawson@cinci.rr.com" TargetMode="External"/><Relationship Id="rId10" Type="http://schemas.openxmlformats.org/officeDocument/2006/relationships/hyperlink" Target="mailto:gulldr66@gmail.com" TargetMode="External"/><Relationship Id="rId19" Type="http://schemas.openxmlformats.org/officeDocument/2006/relationships/hyperlink" Target="mailto:josh.prather@yahoo.com" TargetMode="External"/><Relationship Id="rId31" Type="http://schemas.openxmlformats.org/officeDocument/2006/relationships/hyperlink" Target="mailto:brycedonmarriott01@gmail.com" TargetMode="External"/><Relationship Id="rId4" Type="http://schemas.openxmlformats.org/officeDocument/2006/relationships/hyperlink" Target="mailto:nott27@gmail.com" TargetMode="External"/><Relationship Id="rId9" Type="http://schemas.openxmlformats.org/officeDocument/2006/relationships/hyperlink" Target="mailto:singerfamily6538@gmail.com" TargetMode="External"/><Relationship Id="rId14" Type="http://schemas.openxmlformats.org/officeDocument/2006/relationships/hyperlink" Target="mailto:dedwards7171@gmail.com" TargetMode="External"/><Relationship Id="rId22" Type="http://schemas.openxmlformats.org/officeDocument/2006/relationships/hyperlink" Target="mailto:catanzaro2431@gmail.com" TargetMode="External"/><Relationship Id="rId27" Type="http://schemas.openxmlformats.org/officeDocument/2006/relationships/hyperlink" Target="mailto:willjax2@gmail.com" TargetMode="External"/><Relationship Id="rId30" Type="http://schemas.openxmlformats.org/officeDocument/2006/relationships/hyperlink" Target="mailto:tylermjohnson96@gmail.com" TargetMode="External"/><Relationship Id="rId8" Type="http://schemas.openxmlformats.org/officeDocument/2006/relationships/hyperlink" Target="mailto:chris.dudash@fuse.net"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3EDAF-48B1-4DD3-A991-1DCA11A2D144}">
  <dimension ref="B1:O92"/>
  <sheetViews>
    <sheetView zoomScaleNormal="100" workbookViewId="0">
      <pane ySplit="2" topLeftCell="A64" activePane="bottomLeft" state="frozen"/>
      <selection pane="bottomLeft" activeCell="H79" sqref="H79"/>
    </sheetView>
  </sheetViews>
  <sheetFormatPr defaultRowHeight="14.5" x14ac:dyDescent="0.35"/>
  <cols>
    <col min="1" max="1" width="2.26953125" style="3" customWidth="1"/>
    <col min="2" max="2" width="17.7265625" style="3" customWidth="1"/>
    <col min="3" max="3" width="24.7265625" style="3" customWidth="1"/>
    <col min="4" max="4" width="15.26953125" style="3" customWidth="1"/>
    <col min="5" max="5" width="14.1796875" style="8" customWidth="1"/>
    <col min="6" max="6" width="30.453125" style="3" customWidth="1"/>
    <col min="7" max="7" width="12.54296875" style="3" customWidth="1"/>
    <col min="8" max="8" width="24.453125" style="3" customWidth="1"/>
    <col min="9" max="9" width="7.453125" style="8" customWidth="1"/>
    <col min="10" max="10" width="8.7265625" style="8"/>
    <col min="11" max="11" width="9.453125" style="8" bestFit="1" customWidth="1"/>
    <col min="12" max="13" width="10.453125" style="8" customWidth="1"/>
    <col min="14" max="14" width="10.54296875" style="8" customWidth="1"/>
    <col min="15" max="16384" width="8.7265625" style="3"/>
  </cols>
  <sheetData>
    <row r="1" spans="2:14" ht="15.5" x14ac:dyDescent="0.35">
      <c r="B1" s="68" t="s">
        <v>122</v>
      </c>
      <c r="C1" s="69"/>
      <c r="D1" s="69"/>
      <c r="E1" s="69"/>
      <c r="F1" s="69"/>
      <c r="G1" s="69"/>
      <c r="H1" s="69"/>
      <c r="I1" s="69"/>
    </row>
    <row r="2" spans="2:14" s="20" customFormat="1" ht="43.5" x14ac:dyDescent="0.35">
      <c r="B2" s="19" t="s">
        <v>0</v>
      </c>
      <c r="C2" s="19" t="s">
        <v>47</v>
      </c>
      <c r="D2" s="19" t="s">
        <v>55</v>
      </c>
      <c r="E2" s="19" t="s">
        <v>91</v>
      </c>
      <c r="F2" s="19" t="s">
        <v>158</v>
      </c>
      <c r="G2" s="19" t="s">
        <v>1</v>
      </c>
      <c r="H2" s="19" t="s">
        <v>305</v>
      </c>
      <c r="I2" s="19" t="s">
        <v>138</v>
      </c>
      <c r="J2" s="19" t="s">
        <v>135</v>
      </c>
      <c r="K2" s="19" t="s">
        <v>150</v>
      </c>
      <c r="L2" s="19" t="s">
        <v>226</v>
      </c>
      <c r="M2" s="19" t="s">
        <v>155</v>
      </c>
      <c r="N2" s="19" t="s">
        <v>156</v>
      </c>
    </row>
    <row r="3" spans="2:14" x14ac:dyDescent="0.35">
      <c r="B3" s="9" t="s">
        <v>5</v>
      </c>
      <c r="C3" s="9" t="s">
        <v>159</v>
      </c>
      <c r="D3" s="10" t="s">
        <v>72</v>
      </c>
      <c r="E3" s="12" t="s">
        <v>3</v>
      </c>
      <c r="F3" s="11" t="s">
        <v>58</v>
      </c>
      <c r="G3" s="9" t="s">
        <v>6</v>
      </c>
      <c r="H3" s="9" t="s">
        <v>100</v>
      </c>
      <c r="I3" s="24" t="s">
        <v>116</v>
      </c>
      <c r="J3" s="8">
        <v>2</v>
      </c>
      <c r="K3" s="25">
        <v>45869</v>
      </c>
      <c r="L3" s="8" t="s">
        <v>94</v>
      </c>
      <c r="M3" s="8" t="s">
        <v>250</v>
      </c>
      <c r="N3" s="8" t="s">
        <v>94</v>
      </c>
    </row>
    <row r="4" spans="2:14" x14ac:dyDescent="0.35">
      <c r="B4" s="9" t="s">
        <v>140</v>
      </c>
      <c r="C4" s="9" t="s">
        <v>253</v>
      </c>
      <c r="D4" s="9" t="s">
        <v>268</v>
      </c>
      <c r="E4" s="12" t="s">
        <v>3</v>
      </c>
      <c r="F4" s="11" t="s">
        <v>224</v>
      </c>
      <c r="G4" s="9" t="s">
        <v>141</v>
      </c>
      <c r="H4" s="9" t="s">
        <v>101</v>
      </c>
      <c r="I4" s="24" t="s">
        <v>116</v>
      </c>
      <c r="J4" s="8">
        <v>3</v>
      </c>
      <c r="K4" s="25">
        <v>45882</v>
      </c>
      <c r="L4" s="8" t="s">
        <v>160</v>
      </c>
      <c r="M4" s="8" t="s">
        <v>94</v>
      </c>
      <c r="N4" s="8" t="s">
        <v>273</v>
      </c>
    </row>
    <row r="5" spans="2:14" x14ac:dyDescent="0.35">
      <c r="B5" s="9" t="s">
        <v>151</v>
      </c>
      <c r="C5" s="9" t="s">
        <v>254</v>
      </c>
      <c r="D5" s="9" t="s">
        <v>267</v>
      </c>
      <c r="E5" s="12" t="s">
        <v>3</v>
      </c>
      <c r="F5" s="21" t="s">
        <v>152</v>
      </c>
      <c r="G5" s="9" t="s">
        <v>153</v>
      </c>
      <c r="H5" s="9" t="s">
        <v>102</v>
      </c>
      <c r="I5" s="24" t="s">
        <v>116</v>
      </c>
      <c r="J5" s="8">
        <v>3</v>
      </c>
      <c r="K5" s="25">
        <v>45882</v>
      </c>
      <c r="L5" s="8" t="s">
        <v>160</v>
      </c>
      <c r="M5" s="8" t="s">
        <v>94</v>
      </c>
      <c r="N5" s="8" t="s">
        <v>273</v>
      </c>
    </row>
    <row r="6" spans="2:14" x14ac:dyDescent="0.35">
      <c r="B6" s="9" t="s">
        <v>69</v>
      </c>
      <c r="C6" s="9" t="s">
        <v>70</v>
      </c>
      <c r="D6" s="9" t="s">
        <v>269</v>
      </c>
      <c r="E6" s="12" t="s">
        <v>3</v>
      </c>
      <c r="F6" s="21" t="s">
        <v>121</v>
      </c>
      <c r="G6" s="9" t="s">
        <v>77</v>
      </c>
      <c r="H6" s="9"/>
      <c r="I6" s="12"/>
      <c r="K6" s="26"/>
      <c r="L6" s="22" t="s">
        <v>94</v>
      </c>
      <c r="M6" s="22" t="s">
        <v>94</v>
      </c>
      <c r="N6" s="22" t="s">
        <v>94</v>
      </c>
    </row>
    <row r="7" spans="2:14" x14ac:dyDescent="0.35">
      <c r="B7" s="9" t="s">
        <v>35</v>
      </c>
      <c r="C7" s="9" t="s">
        <v>43</v>
      </c>
      <c r="D7" s="10" t="s">
        <v>81</v>
      </c>
      <c r="E7" s="12" t="s">
        <v>3</v>
      </c>
      <c r="F7" s="11" t="s">
        <v>87</v>
      </c>
      <c r="G7" s="9" t="s">
        <v>37</v>
      </c>
      <c r="H7" s="9"/>
      <c r="I7" s="12"/>
      <c r="L7" s="8" t="s">
        <v>94</v>
      </c>
      <c r="M7" s="8" t="s">
        <v>94</v>
      </c>
      <c r="N7" s="8" t="s">
        <v>160</v>
      </c>
    </row>
    <row r="8" spans="2:14" x14ac:dyDescent="0.35">
      <c r="B8" s="9" t="s">
        <v>20</v>
      </c>
      <c r="C8" s="9" t="s">
        <v>50</v>
      </c>
      <c r="D8" s="10" t="s">
        <v>21</v>
      </c>
      <c r="E8" s="12" t="s">
        <v>3</v>
      </c>
      <c r="F8" s="11" t="s">
        <v>59</v>
      </c>
      <c r="G8" s="9" t="s">
        <v>49</v>
      </c>
      <c r="H8" s="9" t="s">
        <v>111</v>
      </c>
      <c r="I8" s="24" t="s">
        <v>116</v>
      </c>
      <c r="J8" s="8" t="s">
        <v>225</v>
      </c>
      <c r="K8" s="25">
        <v>45872</v>
      </c>
      <c r="L8" s="8" t="s">
        <v>94</v>
      </c>
      <c r="M8" s="8" t="s">
        <v>94</v>
      </c>
      <c r="N8" s="8" t="s">
        <v>94</v>
      </c>
    </row>
    <row r="10" spans="2:14" x14ac:dyDescent="0.35">
      <c r="B10" s="3" t="s">
        <v>68</v>
      </c>
      <c r="C10" s="3" t="s">
        <v>93</v>
      </c>
      <c r="D10" s="5" t="s">
        <v>80</v>
      </c>
      <c r="E10" s="8" t="s">
        <v>3</v>
      </c>
      <c r="F10" s="7" t="s">
        <v>118</v>
      </c>
      <c r="G10" s="3" t="s">
        <v>76</v>
      </c>
      <c r="H10" s="3" t="s">
        <v>103</v>
      </c>
      <c r="I10" s="6" t="s">
        <v>116</v>
      </c>
      <c r="J10" s="8" t="s">
        <v>225</v>
      </c>
      <c r="K10" s="25">
        <v>45869</v>
      </c>
      <c r="L10" s="8" t="s">
        <v>94</v>
      </c>
      <c r="M10" s="8" t="s">
        <v>160</v>
      </c>
      <c r="N10" s="8" t="s">
        <v>94</v>
      </c>
    </row>
    <row r="11" spans="2:14" x14ac:dyDescent="0.35">
      <c r="B11" s="3" t="s">
        <v>2</v>
      </c>
      <c r="C11" s="3" t="s">
        <v>123</v>
      </c>
      <c r="D11" s="3" t="s">
        <v>73</v>
      </c>
      <c r="E11" s="8" t="s">
        <v>3</v>
      </c>
      <c r="F11" s="7" t="s">
        <v>75</v>
      </c>
      <c r="G11" s="3" t="s">
        <v>4</v>
      </c>
      <c r="H11" s="3" t="s">
        <v>106</v>
      </c>
      <c r="I11" s="6" t="s">
        <v>116</v>
      </c>
      <c r="J11" s="8">
        <v>3</v>
      </c>
      <c r="K11" s="25">
        <v>45869</v>
      </c>
      <c r="L11" s="8" t="s">
        <v>94</v>
      </c>
      <c r="M11" s="8" t="s">
        <v>94</v>
      </c>
      <c r="N11" s="8" t="s">
        <v>273</v>
      </c>
    </row>
    <row r="12" spans="2:14" x14ac:dyDescent="0.35">
      <c r="B12" s="3" t="s">
        <v>7</v>
      </c>
      <c r="C12" s="3" t="s">
        <v>136</v>
      </c>
      <c r="D12" s="3" t="s">
        <v>73</v>
      </c>
      <c r="E12" s="8" t="s">
        <v>3</v>
      </c>
      <c r="F12" s="7" t="s">
        <v>62</v>
      </c>
      <c r="G12" s="3" t="s">
        <v>8</v>
      </c>
      <c r="H12" s="3" t="s">
        <v>105</v>
      </c>
      <c r="I12" s="6" t="s">
        <v>116</v>
      </c>
      <c r="J12" s="8" t="s">
        <v>225</v>
      </c>
      <c r="K12" s="25">
        <v>45869</v>
      </c>
      <c r="L12" s="8" t="s">
        <v>344</v>
      </c>
      <c r="M12" s="8" t="s">
        <v>344</v>
      </c>
      <c r="N12" s="8" t="s">
        <v>344</v>
      </c>
    </row>
    <row r="13" spans="2:14" x14ac:dyDescent="0.35">
      <c r="B13" s="3" t="s">
        <v>97</v>
      </c>
      <c r="C13" s="3" t="s">
        <v>79</v>
      </c>
      <c r="D13" s="3" t="s">
        <v>73</v>
      </c>
      <c r="E13" s="8" t="s">
        <v>115</v>
      </c>
      <c r="F13" s="7" t="s">
        <v>120</v>
      </c>
      <c r="G13" s="3" t="s">
        <v>161</v>
      </c>
      <c r="H13" s="3" t="s">
        <v>107</v>
      </c>
      <c r="I13" s="6" t="s">
        <v>116</v>
      </c>
      <c r="J13" s="8">
        <v>3</v>
      </c>
      <c r="K13" s="25">
        <v>45889</v>
      </c>
      <c r="L13" s="8" t="s">
        <v>160</v>
      </c>
      <c r="M13" s="8" t="s">
        <v>160</v>
      </c>
      <c r="N13" s="8" t="s">
        <v>273</v>
      </c>
    </row>
    <row r="14" spans="2:14" x14ac:dyDescent="0.35">
      <c r="B14" s="3" t="s">
        <v>98</v>
      </c>
      <c r="C14" s="3" t="s">
        <v>93</v>
      </c>
      <c r="D14" s="3" t="s">
        <v>73</v>
      </c>
      <c r="E14" s="8" t="s">
        <v>115</v>
      </c>
      <c r="F14" s="7" t="s">
        <v>139</v>
      </c>
      <c r="G14" s="3" t="s">
        <v>99</v>
      </c>
      <c r="H14" s="3" t="s">
        <v>104</v>
      </c>
      <c r="I14" s="6" t="s">
        <v>116</v>
      </c>
      <c r="J14" s="8" t="s">
        <v>225</v>
      </c>
      <c r="K14" s="25">
        <v>45869</v>
      </c>
      <c r="L14" s="8" t="s">
        <v>94</v>
      </c>
      <c r="M14" s="8" t="s">
        <v>160</v>
      </c>
      <c r="N14" s="8" t="s">
        <v>160</v>
      </c>
    </row>
    <row r="16" spans="2:14" x14ac:dyDescent="0.35">
      <c r="B16" s="9" t="s">
        <v>10</v>
      </c>
      <c r="C16" s="9" t="s">
        <v>46</v>
      </c>
      <c r="D16" s="10" t="s">
        <v>11</v>
      </c>
      <c r="E16" s="12"/>
      <c r="F16" s="11" t="s">
        <v>56</v>
      </c>
      <c r="G16" s="9" t="s">
        <v>12</v>
      </c>
      <c r="H16" s="9" t="s">
        <v>9</v>
      </c>
      <c r="I16" s="12"/>
      <c r="L16" s="8" t="s">
        <v>94</v>
      </c>
      <c r="M16" s="8" t="s">
        <v>94</v>
      </c>
      <c r="N16" s="8" t="s">
        <v>160</v>
      </c>
    </row>
    <row r="17" spans="2:15" x14ac:dyDescent="0.35">
      <c r="B17" s="9" t="s">
        <v>13</v>
      </c>
      <c r="C17" s="9" t="s">
        <v>51</v>
      </c>
      <c r="D17" s="9" t="s">
        <v>14</v>
      </c>
      <c r="E17" s="12"/>
      <c r="F17" s="11" t="s">
        <v>89</v>
      </c>
      <c r="G17" s="9" t="s">
        <v>15</v>
      </c>
      <c r="H17" s="9" t="s">
        <v>9</v>
      </c>
      <c r="I17" s="12"/>
      <c r="L17" s="8" t="s">
        <v>94</v>
      </c>
      <c r="M17" s="8" t="s">
        <v>94</v>
      </c>
      <c r="N17" s="8" t="s">
        <v>160</v>
      </c>
    </row>
    <row r="18" spans="2:15" x14ac:dyDescent="0.35">
      <c r="B18" s="9" t="s">
        <v>16</v>
      </c>
      <c r="C18" s="9" t="s">
        <v>93</v>
      </c>
      <c r="D18" s="9" t="s">
        <v>14</v>
      </c>
      <c r="E18" s="12"/>
      <c r="F18" s="11" t="s">
        <v>57</v>
      </c>
      <c r="G18" s="9" t="s">
        <v>17</v>
      </c>
      <c r="H18" s="9" t="s">
        <v>9</v>
      </c>
      <c r="I18" s="12"/>
      <c r="L18" s="8" t="s">
        <v>94</v>
      </c>
      <c r="M18" s="8" t="s">
        <v>160</v>
      </c>
      <c r="N18" s="8" t="s">
        <v>94</v>
      </c>
    </row>
    <row r="19" spans="2:15" x14ac:dyDescent="0.35">
      <c r="B19" s="9" t="s">
        <v>48</v>
      </c>
      <c r="C19" s="9" t="s">
        <v>43</v>
      </c>
      <c r="D19" s="9" t="s">
        <v>14</v>
      </c>
      <c r="E19" s="12"/>
      <c r="F19" s="11" t="s">
        <v>88</v>
      </c>
      <c r="G19" s="9" t="s">
        <v>19</v>
      </c>
      <c r="H19" s="9" t="s">
        <v>9</v>
      </c>
      <c r="I19" s="12"/>
      <c r="L19" s="8" t="s">
        <v>160</v>
      </c>
      <c r="M19" s="8" t="s">
        <v>160</v>
      </c>
      <c r="N19" s="8" t="s">
        <v>160</v>
      </c>
    </row>
    <row r="21" spans="2:15" x14ac:dyDescent="0.35">
      <c r="B21" s="3" t="s">
        <v>23</v>
      </c>
      <c r="C21" s="3" t="s">
        <v>54</v>
      </c>
      <c r="D21" s="5" t="s">
        <v>82</v>
      </c>
      <c r="E21" s="8" t="s">
        <v>25</v>
      </c>
      <c r="F21" s="7" t="s">
        <v>85</v>
      </c>
      <c r="G21" s="3" t="s">
        <v>24</v>
      </c>
      <c r="H21" s="3" t="s">
        <v>113</v>
      </c>
      <c r="I21" s="6" t="s">
        <v>116</v>
      </c>
      <c r="J21" s="8">
        <v>2</v>
      </c>
      <c r="K21" s="8" t="s">
        <v>230</v>
      </c>
      <c r="L21" s="8" t="s">
        <v>94</v>
      </c>
      <c r="M21" s="8" t="s">
        <v>250</v>
      </c>
      <c r="N21" s="8" t="s">
        <v>160</v>
      </c>
    </row>
    <row r="22" spans="2:15" x14ac:dyDescent="0.35">
      <c r="B22" s="3" t="s">
        <v>345</v>
      </c>
      <c r="D22" s="3" t="s">
        <v>74</v>
      </c>
      <c r="E22" s="8" t="s">
        <v>25</v>
      </c>
      <c r="F22" s="7" t="s">
        <v>346</v>
      </c>
      <c r="G22" s="3" t="s">
        <v>349</v>
      </c>
      <c r="H22" s="27"/>
      <c r="L22" s="8" t="s">
        <v>296</v>
      </c>
      <c r="M22" s="8" t="s">
        <v>296</v>
      </c>
      <c r="N22" s="8" t="s">
        <v>296</v>
      </c>
      <c r="O22" s="3" t="s">
        <v>348</v>
      </c>
    </row>
    <row r="23" spans="2:15" x14ac:dyDescent="0.35">
      <c r="O23" s="3" t="s">
        <v>347</v>
      </c>
    </row>
    <row r="24" spans="2:15" x14ac:dyDescent="0.35">
      <c r="B24" s="9" t="s">
        <v>31</v>
      </c>
      <c r="C24" s="9" t="s">
        <v>52</v>
      </c>
      <c r="D24" s="10" t="s">
        <v>82</v>
      </c>
      <c r="E24" s="12" t="s">
        <v>27</v>
      </c>
      <c r="F24" s="11" t="s">
        <v>83</v>
      </c>
      <c r="G24" s="9" t="s">
        <v>66</v>
      </c>
      <c r="H24" s="9" t="s">
        <v>112</v>
      </c>
      <c r="I24" s="24" t="s">
        <v>116</v>
      </c>
      <c r="J24" s="8">
        <v>3</v>
      </c>
      <c r="L24" s="8" t="s">
        <v>160</v>
      </c>
      <c r="M24" s="8" t="s">
        <v>94</v>
      </c>
      <c r="N24" s="8" t="s">
        <v>94</v>
      </c>
    </row>
    <row r="25" spans="2:15" x14ac:dyDescent="0.35">
      <c r="B25" s="9" t="s">
        <v>64</v>
      </c>
      <c r="C25" s="9" t="s">
        <v>114</v>
      </c>
      <c r="D25" s="9" t="s">
        <v>74</v>
      </c>
      <c r="E25" s="12" t="s">
        <v>27</v>
      </c>
      <c r="F25" s="11" t="s">
        <v>90</v>
      </c>
      <c r="G25" s="9" t="s">
        <v>154</v>
      </c>
      <c r="H25" s="9"/>
      <c r="I25" s="12"/>
      <c r="L25" s="8" t="s">
        <v>94</v>
      </c>
      <c r="M25" s="8" t="s">
        <v>160</v>
      </c>
      <c r="O25" s="3" t="s">
        <v>246</v>
      </c>
    </row>
    <row r="26" spans="2:15" x14ac:dyDescent="0.35">
      <c r="H26" s="3" t="s">
        <v>9</v>
      </c>
    </row>
    <row r="27" spans="2:15" x14ac:dyDescent="0.35">
      <c r="B27" s="3" t="s">
        <v>32</v>
      </c>
      <c r="C27" s="3" t="s">
        <v>53</v>
      </c>
      <c r="D27" s="5" t="s">
        <v>82</v>
      </c>
      <c r="E27" s="8" t="s">
        <v>92</v>
      </c>
      <c r="F27" s="7" t="s">
        <v>86</v>
      </c>
      <c r="G27" s="3" t="s">
        <v>33</v>
      </c>
      <c r="H27" s="3" t="s">
        <v>239</v>
      </c>
      <c r="I27" s="6" t="s">
        <v>116</v>
      </c>
      <c r="J27" s="8">
        <v>3</v>
      </c>
      <c r="L27" s="8" t="s">
        <v>160</v>
      </c>
      <c r="M27" s="8" t="s">
        <v>160</v>
      </c>
      <c r="N27" s="8" t="s">
        <v>273</v>
      </c>
    </row>
    <row r="28" spans="2:15" x14ac:dyDescent="0.35">
      <c r="B28" s="3" t="s">
        <v>78</v>
      </c>
      <c r="C28" s="3" t="s">
        <v>71</v>
      </c>
      <c r="D28" s="3" t="s">
        <v>74</v>
      </c>
      <c r="E28" s="8" t="s">
        <v>92</v>
      </c>
      <c r="F28" s="7" t="s">
        <v>95</v>
      </c>
      <c r="G28" s="3" t="s">
        <v>84</v>
      </c>
      <c r="H28" s="3" t="s">
        <v>110</v>
      </c>
      <c r="I28" s="6" t="s">
        <v>116</v>
      </c>
      <c r="J28" s="8">
        <v>2</v>
      </c>
      <c r="L28" s="8" t="s">
        <v>94</v>
      </c>
      <c r="M28" s="8" t="s">
        <v>250</v>
      </c>
      <c r="N28" s="8" t="s">
        <v>94</v>
      </c>
    </row>
    <row r="29" spans="2:15" x14ac:dyDescent="0.35">
      <c r="F29" s="4"/>
    </row>
    <row r="30" spans="2:15" x14ac:dyDescent="0.35">
      <c r="B30" s="9" t="s">
        <v>142</v>
      </c>
      <c r="C30" s="9" t="s">
        <v>137</v>
      </c>
      <c r="D30" s="10" t="s">
        <v>82</v>
      </c>
      <c r="E30" s="12" t="s">
        <v>29</v>
      </c>
      <c r="F30" s="11" t="s">
        <v>119</v>
      </c>
      <c r="G30" s="9" t="s">
        <v>96</v>
      </c>
      <c r="H30" s="9" t="s">
        <v>109</v>
      </c>
      <c r="I30" s="24" t="s">
        <v>116</v>
      </c>
      <c r="J30" s="8">
        <v>2</v>
      </c>
      <c r="K30" s="25">
        <v>45872</v>
      </c>
      <c r="L30" s="8" t="s">
        <v>94</v>
      </c>
      <c r="M30" s="8" t="s">
        <v>251</v>
      </c>
      <c r="N30" s="8" t="s">
        <v>94</v>
      </c>
      <c r="O30" s="3" t="s">
        <v>252</v>
      </c>
    </row>
    <row r="31" spans="2:15" x14ac:dyDescent="0.35">
      <c r="B31" s="9" t="s">
        <v>227</v>
      </c>
      <c r="C31" s="9" t="s">
        <v>93</v>
      </c>
      <c r="D31" s="28" t="s">
        <v>74</v>
      </c>
      <c r="E31" s="12" t="s">
        <v>29</v>
      </c>
      <c r="F31" s="29" t="s">
        <v>228</v>
      </c>
      <c r="G31" s="9" t="s">
        <v>229</v>
      </c>
      <c r="H31" s="9" t="s">
        <v>108</v>
      </c>
      <c r="I31" s="24" t="s">
        <v>116</v>
      </c>
      <c r="J31" s="8">
        <v>2</v>
      </c>
      <c r="K31" s="25">
        <v>45883</v>
      </c>
      <c r="L31" s="8" t="s">
        <v>94</v>
      </c>
      <c r="M31" s="8" t="s">
        <v>250</v>
      </c>
      <c r="N31" s="8" t="s">
        <v>160</v>
      </c>
      <c r="O31" s="3" t="s">
        <v>252</v>
      </c>
    </row>
    <row r="33" spans="2:15" x14ac:dyDescent="0.35">
      <c r="B33" s="9" t="s">
        <v>63</v>
      </c>
      <c r="C33" s="9"/>
      <c r="D33" s="10" t="s">
        <v>22</v>
      </c>
      <c r="E33" s="12"/>
      <c r="F33" s="11" t="s">
        <v>67</v>
      </c>
      <c r="G33" s="9" t="s">
        <v>65</v>
      </c>
      <c r="H33" s="9" t="s">
        <v>9</v>
      </c>
      <c r="I33" s="12"/>
      <c r="L33" s="8" t="s">
        <v>94</v>
      </c>
      <c r="M33" s="8" t="s">
        <v>94</v>
      </c>
      <c r="N33" s="8" t="s">
        <v>94</v>
      </c>
    </row>
    <row r="34" spans="2:15" x14ac:dyDescent="0.35">
      <c r="B34" s="54" t="s">
        <v>350</v>
      </c>
      <c r="C34" s="9"/>
      <c r="D34" s="9"/>
      <c r="E34" s="12"/>
      <c r="F34" s="11"/>
      <c r="G34" s="9"/>
      <c r="H34" s="9" t="s">
        <v>9</v>
      </c>
      <c r="I34" s="12"/>
      <c r="L34" s="8" t="s">
        <v>160</v>
      </c>
      <c r="O34" s="3" t="s">
        <v>245</v>
      </c>
    </row>
    <row r="36" spans="2:15" x14ac:dyDescent="0.35">
      <c r="B36" s="3" t="s">
        <v>26</v>
      </c>
      <c r="C36" s="3" t="s">
        <v>93</v>
      </c>
      <c r="D36" s="5" t="s">
        <v>34</v>
      </c>
      <c r="F36" s="7" t="s">
        <v>166</v>
      </c>
      <c r="G36" s="3" t="s">
        <v>28</v>
      </c>
      <c r="L36" s="8" t="s">
        <v>94</v>
      </c>
      <c r="M36" s="8" t="s">
        <v>94</v>
      </c>
      <c r="N36" s="8" t="s">
        <v>94</v>
      </c>
    </row>
    <row r="37" spans="2:15" x14ac:dyDescent="0.35">
      <c r="B37" s="3" t="s">
        <v>44</v>
      </c>
      <c r="C37" s="3" t="s">
        <v>93</v>
      </c>
      <c r="D37" s="3" t="s">
        <v>36</v>
      </c>
      <c r="F37" s="7" t="s">
        <v>117</v>
      </c>
      <c r="G37" s="3" t="s">
        <v>45</v>
      </c>
      <c r="L37" s="8" t="s">
        <v>160</v>
      </c>
      <c r="M37" s="8" t="s">
        <v>160</v>
      </c>
      <c r="N37" s="8" t="s">
        <v>94</v>
      </c>
    </row>
    <row r="38" spans="2:15" x14ac:dyDescent="0.35">
      <c r="B38" s="3" t="s">
        <v>295</v>
      </c>
      <c r="C38" s="3" t="s">
        <v>43</v>
      </c>
      <c r="D38" s="3" t="s">
        <v>294</v>
      </c>
      <c r="F38" s="7" t="s">
        <v>60</v>
      </c>
      <c r="G38" s="3" t="s">
        <v>30</v>
      </c>
      <c r="L38" s="8" t="s">
        <v>160</v>
      </c>
      <c r="M38" s="8" t="s">
        <v>94</v>
      </c>
      <c r="N38" s="8" t="s">
        <v>160</v>
      </c>
    </row>
    <row r="39" spans="2:15" x14ac:dyDescent="0.35">
      <c r="B39" s="3" t="s">
        <v>336</v>
      </c>
      <c r="D39" s="3" t="s">
        <v>337</v>
      </c>
      <c r="F39" s="7" t="s">
        <v>342</v>
      </c>
      <c r="G39" s="3" t="s">
        <v>338</v>
      </c>
      <c r="N39" s="8" t="s">
        <v>160</v>
      </c>
    </row>
    <row r="40" spans="2:15" x14ac:dyDescent="0.35">
      <c r="B40" s="3" t="s">
        <v>339</v>
      </c>
      <c r="D40" s="3" t="s">
        <v>340</v>
      </c>
      <c r="F40" s="7" t="s">
        <v>341</v>
      </c>
      <c r="G40" s="3" t="s">
        <v>343</v>
      </c>
      <c r="N40" s="8" t="s">
        <v>160</v>
      </c>
    </row>
    <row r="41" spans="2:15" x14ac:dyDescent="0.35">
      <c r="B41" s="23"/>
      <c r="C41" s="1"/>
      <c r="D41" s="1"/>
      <c r="E41" s="16"/>
      <c r="F41" s="2"/>
      <c r="G41" s="1"/>
    </row>
    <row r="42" spans="2:15" x14ac:dyDescent="0.35">
      <c r="B42" s="9" t="s">
        <v>38</v>
      </c>
      <c r="C42" s="9" t="s">
        <v>43</v>
      </c>
      <c r="D42" s="10" t="s">
        <v>39</v>
      </c>
      <c r="E42" s="12"/>
      <c r="F42" s="21" t="s">
        <v>61</v>
      </c>
      <c r="G42" s="9" t="s">
        <v>40</v>
      </c>
      <c r="H42" s="9" t="s">
        <v>9</v>
      </c>
      <c r="I42" s="12"/>
      <c r="L42" s="8" t="s">
        <v>94</v>
      </c>
      <c r="M42" s="8" t="s">
        <v>94</v>
      </c>
      <c r="N42" s="8" t="s">
        <v>94</v>
      </c>
    </row>
    <row r="43" spans="2:15" x14ac:dyDescent="0.35">
      <c r="B43" s="9" t="s">
        <v>41</v>
      </c>
      <c r="C43" s="9" t="s">
        <v>43</v>
      </c>
      <c r="D43" s="9" t="s">
        <v>42</v>
      </c>
      <c r="E43" s="12"/>
      <c r="F43" s="21" t="s">
        <v>143</v>
      </c>
      <c r="G43" s="9" t="s">
        <v>144</v>
      </c>
      <c r="H43" s="9" t="s">
        <v>9</v>
      </c>
      <c r="I43" s="12"/>
      <c r="L43" s="8" t="s">
        <v>94</v>
      </c>
      <c r="M43" s="8" t="s">
        <v>94</v>
      </c>
      <c r="N43" s="8" t="s">
        <v>94</v>
      </c>
    </row>
    <row r="44" spans="2:15" x14ac:dyDescent="0.35">
      <c r="B44" s="9" t="s">
        <v>18</v>
      </c>
      <c r="C44" s="9" t="s">
        <v>43</v>
      </c>
      <c r="D44" s="9" t="s">
        <v>42</v>
      </c>
      <c r="E44" s="12"/>
      <c r="F44" s="21" t="s">
        <v>145</v>
      </c>
      <c r="G44" s="9" t="s">
        <v>146</v>
      </c>
      <c r="H44" s="9" t="s">
        <v>9</v>
      </c>
      <c r="I44" s="12"/>
      <c r="L44" s="8" t="s">
        <v>94</v>
      </c>
      <c r="M44" s="8" t="s">
        <v>160</v>
      </c>
      <c r="N44" s="8" t="s">
        <v>94</v>
      </c>
    </row>
    <row r="45" spans="2:15" x14ac:dyDescent="0.35">
      <c r="B45" s="9" t="s">
        <v>147</v>
      </c>
      <c r="C45" s="9"/>
      <c r="D45" s="9" t="s">
        <v>42</v>
      </c>
      <c r="E45" s="12"/>
      <c r="F45" s="21" t="s">
        <v>149</v>
      </c>
      <c r="G45" s="9" t="s">
        <v>148</v>
      </c>
      <c r="H45" s="9" t="s">
        <v>9</v>
      </c>
      <c r="I45" s="12"/>
      <c r="L45" s="8" t="s">
        <v>94</v>
      </c>
      <c r="M45" s="8" t="s">
        <v>160</v>
      </c>
      <c r="N45" s="8" t="s">
        <v>94</v>
      </c>
    </row>
    <row r="46" spans="2:15" x14ac:dyDescent="0.35">
      <c r="B46" s="9" t="s">
        <v>221</v>
      </c>
      <c r="C46" s="9"/>
      <c r="D46" s="9" t="s">
        <v>42</v>
      </c>
      <c r="E46" s="12"/>
      <c r="F46" s="21" t="s">
        <v>223</v>
      </c>
      <c r="G46" s="9" t="s">
        <v>222</v>
      </c>
      <c r="H46" s="9"/>
      <c r="I46" s="12"/>
      <c r="L46" s="8" t="s">
        <v>94</v>
      </c>
      <c r="M46" s="8" t="s">
        <v>160</v>
      </c>
      <c r="N46" s="8" t="s">
        <v>94</v>
      </c>
    </row>
    <row r="48" spans="2:15" ht="15.5" x14ac:dyDescent="0.35">
      <c r="B48" s="70" t="s">
        <v>124</v>
      </c>
      <c r="C48" s="71"/>
      <c r="D48" s="71"/>
      <c r="E48" s="71"/>
      <c r="F48" s="71"/>
      <c r="G48" s="71"/>
      <c r="H48" s="71"/>
      <c r="I48" s="71"/>
    </row>
    <row r="49" spans="2:9" ht="8" customHeight="1" x14ac:dyDescent="0.35">
      <c r="B49" s="13"/>
      <c r="C49" s="14"/>
      <c r="D49" s="14"/>
      <c r="E49" s="14"/>
      <c r="F49" s="14"/>
      <c r="G49" s="14"/>
      <c r="H49" s="14"/>
      <c r="I49" s="14"/>
    </row>
    <row r="50" spans="2:9" x14ac:dyDescent="0.35">
      <c r="C50" s="3" t="s">
        <v>134</v>
      </c>
      <c r="E50" s="3"/>
    </row>
    <row r="52" spans="2:9" x14ac:dyDescent="0.35">
      <c r="B52" s="3" t="s">
        <v>125</v>
      </c>
      <c r="C52" s="17" t="s">
        <v>130</v>
      </c>
      <c r="D52" s="3" t="s">
        <v>126</v>
      </c>
      <c r="F52" s="15" t="s">
        <v>127</v>
      </c>
    </row>
    <row r="53" spans="2:9" x14ac:dyDescent="0.35">
      <c r="B53" s="3" t="s">
        <v>131</v>
      </c>
      <c r="C53" s="17" t="s">
        <v>128</v>
      </c>
      <c r="D53" s="3" t="s">
        <v>126</v>
      </c>
      <c r="F53" s="15" t="s">
        <v>127</v>
      </c>
    </row>
    <row r="54" spans="2:9" x14ac:dyDescent="0.35">
      <c r="B54" s="3" t="s">
        <v>132</v>
      </c>
      <c r="C54" s="17" t="s">
        <v>129</v>
      </c>
      <c r="D54" s="3" t="s">
        <v>264</v>
      </c>
      <c r="F54" s="15" t="s">
        <v>127</v>
      </c>
    </row>
    <row r="55" spans="2:9" x14ac:dyDescent="0.35">
      <c r="B55" s="3" t="s">
        <v>163</v>
      </c>
      <c r="C55" s="17" t="s">
        <v>162</v>
      </c>
      <c r="D55" s="3" t="s">
        <v>165</v>
      </c>
      <c r="F55" s="18" t="s">
        <v>351</v>
      </c>
    </row>
    <row r="56" spans="2:9" x14ac:dyDescent="0.35">
      <c r="B56" s="3" t="s">
        <v>133</v>
      </c>
      <c r="C56" s="17" t="s">
        <v>162</v>
      </c>
      <c r="D56" s="3" t="s">
        <v>164</v>
      </c>
      <c r="F56" s="18" t="s">
        <v>351</v>
      </c>
    </row>
    <row r="57" spans="2:9" x14ac:dyDescent="0.35">
      <c r="D57" s="3" t="s">
        <v>157</v>
      </c>
    </row>
    <row r="59" spans="2:9" x14ac:dyDescent="0.35">
      <c r="B59" s="60" t="s">
        <v>0</v>
      </c>
      <c r="C59" s="60" t="s">
        <v>47</v>
      </c>
      <c r="D59" s="59" t="s">
        <v>263</v>
      </c>
      <c r="E59" s="59" t="s">
        <v>352</v>
      </c>
      <c r="F59" s="63" t="s">
        <v>353</v>
      </c>
      <c r="H59" s="62" t="s">
        <v>354</v>
      </c>
    </row>
    <row r="60" spans="2:9" x14ac:dyDescent="0.35">
      <c r="B60" s="58" t="s">
        <v>255</v>
      </c>
      <c r="C60" s="58" t="s">
        <v>79</v>
      </c>
      <c r="D60" s="59">
        <v>1</v>
      </c>
      <c r="E60" s="64" t="s">
        <v>355</v>
      </c>
      <c r="F60" s="58" t="s">
        <v>25</v>
      </c>
    </row>
    <row r="61" spans="2:9" x14ac:dyDescent="0.35">
      <c r="B61" s="58" t="s">
        <v>256</v>
      </c>
      <c r="C61" s="58" t="s">
        <v>257</v>
      </c>
      <c r="D61" s="59">
        <v>2</v>
      </c>
      <c r="E61" s="64" t="s">
        <v>356</v>
      </c>
      <c r="F61" s="58" t="s">
        <v>92</v>
      </c>
    </row>
    <row r="62" spans="2:9" x14ac:dyDescent="0.35">
      <c r="B62" s="58" t="s">
        <v>258</v>
      </c>
      <c r="C62" s="58" t="s">
        <v>46</v>
      </c>
      <c r="D62" s="59">
        <v>3</v>
      </c>
      <c r="E62" s="64">
        <v>69</v>
      </c>
      <c r="F62" s="58" t="s">
        <v>27</v>
      </c>
    </row>
    <row r="63" spans="2:9" x14ac:dyDescent="0.35">
      <c r="B63" s="58" t="s">
        <v>259</v>
      </c>
      <c r="C63" s="58" t="s">
        <v>260</v>
      </c>
      <c r="D63" s="59">
        <v>4</v>
      </c>
      <c r="E63" s="64">
        <v>75</v>
      </c>
      <c r="F63" s="58" t="s">
        <v>29</v>
      </c>
    </row>
    <row r="64" spans="2:9" x14ac:dyDescent="0.35">
      <c r="B64" s="58" t="s">
        <v>261</v>
      </c>
      <c r="C64" s="58" t="s">
        <v>50</v>
      </c>
      <c r="D64" s="59">
        <v>5</v>
      </c>
      <c r="E64" s="64">
        <v>35</v>
      </c>
      <c r="F64" s="58" t="s">
        <v>27</v>
      </c>
    </row>
    <row r="65" spans="2:14" x14ac:dyDescent="0.35">
      <c r="B65" s="58" t="s">
        <v>262</v>
      </c>
      <c r="C65" s="58" t="s">
        <v>93</v>
      </c>
      <c r="D65" s="59">
        <v>6</v>
      </c>
      <c r="E65" s="64">
        <v>63</v>
      </c>
      <c r="F65" s="58" t="s">
        <v>29</v>
      </c>
    </row>
    <row r="66" spans="2:14" x14ac:dyDescent="0.35">
      <c r="B66" s="58" t="s">
        <v>265</v>
      </c>
      <c r="C66" s="58" t="s">
        <v>266</v>
      </c>
      <c r="D66" s="59">
        <v>7</v>
      </c>
      <c r="E66" s="64">
        <v>47</v>
      </c>
      <c r="F66" s="58" t="s">
        <v>92</v>
      </c>
    </row>
    <row r="67" spans="2:14" x14ac:dyDescent="0.35">
      <c r="B67" s="58" t="s">
        <v>270</v>
      </c>
      <c r="C67" s="58" t="s">
        <v>93</v>
      </c>
      <c r="D67" s="59">
        <v>8</v>
      </c>
      <c r="E67" s="64">
        <v>35</v>
      </c>
      <c r="F67" s="58" t="s">
        <v>92</v>
      </c>
    </row>
    <row r="68" spans="2:14" x14ac:dyDescent="0.35">
      <c r="B68" s="58" t="s">
        <v>271</v>
      </c>
      <c r="C68" s="58" t="s">
        <v>93</v>
      </c>
      <c r="D68" s="59">
        <v>9</v>
      </c>
      <c r="E68" s="64">
        <v>27</v>
      </c>
      <c r="F68" s="58" t="s">
        <v>25</v>
      </c>
    </row>
    <row r="69" spans="2:14" x14ac:dyDescent="0.35">
      <c r="B69" s="58" t="s">
        <v>272</v>
      </c>
      <c r="C69" s="58" t="s">
        <v>93</v>
      </c>
      <c r="D69" s="59">
        <v>10</v>
      </c>
      <c r="E69" s="64">
        <v>71</v>
      </c>
      <c r="F69" s="58" t="s">
        <v>25</v>
      </c>
    </row>
    <row r="70" spans="2:14" x14ac:dyDescent="0.35">
      <c r="B70" s="58" t="s">
        <v>276</v>
      </c>
      <c r="C70" s="58" t="s">
        <v>93</v>
      </c>
      <c r="D70" s="59">
        <v>11</v>
      </c>
      <c r="E70" s="64" t="s">
        <v>357</v>
      </c>
      <c r="F70" s="58" t="s">
        <v>27</v>
      </c>
    </row>
    <row r="73" spans="2:14" x14ac:dyDescent="0.35">
      <c r="B73" s="60" t="s">
        <v>0</v>
      </c>
      <c r="C73" s="60" t="s">
        <v>47</v>
      </c>
      <c r="D73" s="59" t="s">
        <v>263</v>
      </c>
      <c r="E73" s="63" t="s">
        <v>353</v>
      </c>
      <c r="F73" s="5" t="s">
        <v>364</v>
      </c>
      <c r="H73" s="8"/>
      <c r="N73" s="3"/>
    </row>
    <row r="74" spans="2:14" x14ac:dyDescent="0.35">
      <c r="B74" s="65" t="s">
        <v>142</v>
      </c>
      <c r="C74" s="65" t="s">
        <v>137</v>
      </c>
      <c r="D74" s="66" t="s">
        <v>82</v>
      </c>
      <c r="E74" s="67" t="s">
        <v>29</v>
      </c>
      <c r="F74" s="72" t="s">
        <v>361</v>
      </c>
      <c r="H74" s="8"/>
      <c r="N74" s="3"/>
    </row>
    <row r="75" spans="2:14" x14ac:dyDescent="0.35">
      <c r="B75" s="65" t="s">
        <v>227</v>
      </c>
      <c r="C75" s="65" t="s">
        <v>93</v>
      </c>
      <c r="D75" s="67" t="s">
        <v>74</v>
      </c>
      <c r="E75" s="67" t="s">
        <v>29</v>
      </c>
      <c r="F75" s="72"/>
      <c r="H75" s="8"/>
      <c r="N75" s="3"/>
    </row>
    <row r="76" spans="2:14" x14ac:dyDescent="0.35">
      <c r="B76" s="58" t="s">
        <v>259</v>
      </c>
      <c r="C76" s="58" t="s">
        <v>260</v>
      </c>
      <c r="D76" s="59">
        <v>4</v>
      </c>
      <c r="E76" s="64" t="s">
        <v>29</v>
      </c>
      <c r="F76" s="72" t="s">
        <v>360</v>
      </c>
      <c r="H76" s="8"/>
      <c r="N76" s="3"/>
    </row>
    <row r="77" spans="2:14" x14ac:dyDescent="0.35">
      <c r="B77" s="58" t="s">
        <v>262</v>
      </c>
      <c r="C77" s="58" t="s">
        <v>93</v>
      </c>
      <c r="D77" s="59">
        <v>6</v>
      </c>
      <c r="E77" s="64" t="s">
        <v>29</v>
      </c>
      <c r="F77" s="72"/>
      <c r="H77" s="8"/>
      <c r="N77" s="3"/>
    </row>
    <row r="78" spans="2:14" x14ac:dyDescent="0.35">
      <c r="B78" s="65" t="s">
        <v>32</v>
      </c>
      <c r="C78" s="65" t="s">
        <v>53</v>
      </c>
      <c r="D78" s="66" t="s">
        <v>82</v>
      </c>
      <c r="E78" s="67" t="s">
        <v>92</v>
      </c>
      <c r="F78" s="72"/>
      <c r="H78" s="8"/>
      <c r="N78" s="3"/>
    </row>
    <row r="79" spans="2:14" x14ac:dyDescent="0.35">
      <c r="B79" s="65" t="s">
        <v>78</v>
      </c>
      <c r="C79" s="65" t="s">
        <v>71</v>
      </c>
      <c r="D79" s="67" t="s">
        <v>74</v>
      </c>
      <c r="E79" s="67" t="s">
        <v>92</v>
      </c>
      <c r="F79" s="72"/>
      <c r="H79" s="8"/>
      <c r="N79" s="3"/>
    </row>
    <row r="80" spans="2:14" x14ac:dyDescent="0.35">
      <c r="B80" s="58" t="s">
        <v>256</v>
      </c>
      <c r="C80" s="58" t="s">
        <v>257</v>
      </c>
      <c r="D80" s="59">
        <v>2</v>
      </c>
      <c r="E80" s="64" t="s">
        <v>92</v>
      </c>
      <c r="F80" s="72"/>
      <c r="H80" s="8"/>
      <c r="N80" s="3"/>
    </row>
    <row r="81" spans="2:14" x14ac:dyDescent="0.35">
      <c r="B81" s="58" t="s">
        <v>265</v>
      </c>
      <c r="C81" s="58" t="s">
        <v>266</v>
      </c>
      <c r="D81" s="59">
        <v>7</v>
      </c>
      <c r="E81" s="64" t="s">
        <v>92</v>
      </c>
      <c r="F81" s="72" t="s">
        <v>362</v>
      </c>
      <c r="H81" s="8"/>
      <c r="N81" s="3"/>
    </row>
    <row r="82" spans="2:14" x14ac:dyDescent="0.35">
      <c r="B82" s="58" t="s">
        <v>270</v>
      </c>
      <c r="C82" s="58" t="s">
        <v>93</v>
      </c>
      <c r="D82" s="59">
        <v>8</v>
      </c>
      <c r="E82" s="64" t="s">
        <v>92</v>
      </c>
      <c r="F82" s="72"/>
      <c r="H82" s="8"/>
      <c r="N82" s="3"/>
    </row>
    <row r="83" spans="2:14" x14ac:dyDescent="0.35">
      <c r="B83" s="65" t="s">
        <v>31</v>
      </c>
      <c r="C83" s="65" t="s">
        <v>52</v>
      </c>
      <c r="D83" s="66" t="s">
        <v>82</v>
      </c>
      <c r="E83" s="67" t="s">
        <v>27</v>
      </c>
      <c r="F83" s="72"/>
      <c r="H83" s="8"/>
      <c r="N83" s="3"/>
    </row>
    <row r="84" spans="2:14" x14ac:dyDescent="0.35">
      <c r="B84" s="65" t="s">
        <v>64</v>
      </c>
      <c r="C84" s="65" t="s">
        <v>114</v>
      </c>
      <c r="D84" s="67" t="s">
        <v>74</v>
      </c>
      <c r="E84" s="67" t="s">
        <v>27</v>
      </c>
      <c r="F84" s="72"/>
      <c r="H84" s="8"/>
      <c r="N84" s="3"/>
    </row>
    <row r="85" spans="2:14" x14ac:dyDescent="0.35">
      <c r="B85" s="58" t="s">
        <v>258</v>
      </c>
      <c r="C85" s="58" t="s">
        <v>46</v>
      </c>
      <c r="D85" s="59">
        <v>3</v>
      </c>
      <c r="E85" s="64" t="s">
        <v>27</v>
      </c>
      <c r="F85" s="72"/>
      <c r="H85" s="8"/>
      <c r="N85" s="3"/>
    </row>
    <row r="86" spans="2:14" x14ac:dyDescent="0.35">
      <c r="B86" s="58" t="s">
        <v>261</v>
      </c>
      <c r="C86" s="58" t="s">
        <v>50</v>
      </c>
      <c r="D86" s="59">
        <v>5</v>
      </c>
      <c r="E86" s="64" t="s">
        <v>27</v>
      </c>
      <c r="F86" s="72"/>
      <c r="H86" s="8"/>
      <c r="N86" s="3"/>
    </row>
    <row r="87" spans="2:14" x14ac:dyDescent="0.35">
      <c r="B87" s="58" t="s">
        <v>276</v>
      </c>
      <c r="C87" s="58" t="s">
        <v>93</v>
      </c>
      <c r="D87" s="59">
        <v>11</v>
      </c>
      <c r="E87" s="64" t="s">
        <v>27</v>
      </c>
      <c r="F87" s="72"/>
      <c r="H87" s="8"/>
      <c r="N87" s="3"/>
    </row>
    <row r="88" spans="2:14" x14ac:dyDescent="0.35">
      <c r="B88" s="65" t="s">
        <v>23</v>
      </c>
      <c r="C88" s="65" t="s">
        <v>54</v>
      </c>
      <c r="D88" s="66" t="s">
        <v>82</v>
      </c>
      <c r="E88" s="67" t="s">
        <v>25</v>
      </c>
      <c r="F88" s="72"/>
      <c r="H88" s="8"/>
      <c r="N88" s="3"/>
    </row>
    <row r="89" spans="2:14" x14ac:dyDescent="0.35">
      <c r="B89" s="65" t="s">
        <v>345</v>
      </c>
      <c r="C89" s="65"/>
      <c r="D89" s="67" t="s">
        <v>74</v>
      </c>
      <c r="E89" s="67" t="s">
        <v>25</v>
      </c>
      <c r="F89" s="72"/>
      <c r="H89" s="8"/>
      <c r="N89" s="3"/>
    </row>
    <row r="90" spans="2:14" x14ac:dyDescent="0.35">
      <c r="B90" s="58" t="s">
        <v>255</v>
      </c>
      <c r="C90" s="58" t="s">
        <v>79</v>
      </c>
      <c r="D90" s="59">
        <v>1</v>
      </c>
      <c r="E90" s="64" t="s">
        <v>25</v>
      </c>
      <c r="F90" s="72" t="s">
        <v>359</v>
      </c>
      <c r="H90" s="8"/>
      <c r="N90" s="3"/>
    </row>
    <row r="91" spans="2:14" x14ac:dyDescent="0.35">
      <c r="B91" s="58" t="s">
        <v>271</v>
      </c>
      <c r="C91" s="58" t="s">
        <v>93</v>
      </c>
      <c r="D91" s="59">
        <v>9</v>
      </c>
      <c r="E91" s="64" t="s">
        <v>25</v>
      </c>
      <c r="F91" s="72"/>
      <c r="H91" s="8"/>
      <c r="N91" s="3"/>
    </row>
    <row r="92" spans="2:14" x14ac:dyDescent="0.35">
      <c r="B92" s="58" t="s">
        <v>272</v>
      </c>
      <c r="C92" s="58" t="s">
        <v>93</v>
      </c>
      <c r="D92" s="59">
        <v>10</v>
      </c>
      <c r="E92" s="64" t="s">
        <v>25</v>
      </c>
      <c r="F92" s="72" t="s">
        <v>358</v>
      </c>
      <c r="H92" s="8"/>
      <c r="N92" s="3"/>
    </row>
  </sheetData>
  <sortState xmlns:xlrd2="http://schemas.microsoft.com/office/spreadsheetml/2017/richdata2" ref="B74:E92">
    <sortCondition ref="E76:E92"/>
  </sortState>
  <mergeCells count="2">
    <mergeCell ref="B1:I1"/>
    <mergeCell ref="B48:I48"/>
  </mergeCells>
  <phoneticPr fontId="10" type="noConversion"/>
  <hyperlinks>
    <hyperlink ref="F28" r:id="rId1" xr:uid="{89749CF5-C0F1-41A7-95DF-4DDB735EDFEA}"/>
    <hyperlink ref="F13" r:id="rId2" xr:uid="{692DBE61-1CA4-467D-A40F-9DD6E2754FB5}"/>
    <hyperlink ref="F11" r:id="rId3" xr:uid="{8EA1F514-73CC-41C8-BE66-53A01C897D4D}"/>
    <hyperlink ref="F12" r:id="rId4" xr:uid="{E07D4FF3-AFBD-4131-AD8C-48708FB7F29B}"/>
    <hyperlink ref="F8" r:id="rId5" xr:uid="{8CD8C6B5-05F4-4B48-B315-9B3D42F856A6}"/>
    <hyperlink ref="F3" r:id="rId6" xr:uid="{71C4B573-140E-444A-BC73-D0BAE5D2995E}"/>
    <hyperlink ref="F36" r:id="rId7" xr:uid="{C22CEFCA-28EC-430C-BF7D-0C1CB5D2C3B7}"/>
    <hyperlink ref="F24" r:id="rId8" xr:uid="{440EDD72-C844-41DE-9DDD-E99777C19C29}"/>
    <hyperlink ref="F21" r:id="rId9" xr:uid="{EBBD7558-E3BE-441D-901E-D32F2F9B1E90}"/>
    <hyperlink ref="F27" r:id="rId10" xr:uid="{EFEA90A3-C3D7-4CEA-BB69-5EB734EEF0C2}"/>
    <hyperlink ref="F19" r:id="rId11" xr:uid="{323D1A05-04B5-4D2D-99B8-98DC7733EB5A}"/>
    <hyperlink ref="F18" r:id="rId12" xr:uid="{7D2CE48B-F362-497B-9B3C-C0D66C4C9468}"/>
    <hyperlink ref="F17" r:id="rId13" xr:uid="{97341CC6-8D7D-4E51-B004-8C0DC6E386C4}"/>
    <hyperlink ref="F16" r:id="rId14" xr:uid="{F0369339-CF6C-4892-9B00-F32C9EB66278}"/>
    <hyperlink ref="F7" r:id="rId15" xr:uid="{F071104F-70A9-4E29-9340-B5F5C45097C1}"/>
    <hyperlink ref="F37" r:id="rId16" xr:uid="{FA62EDBB-F670-4067-A546-8E373BC86BE0}"/>
    <hyperlink ref="F10" r:id="rId17" xr:uid="{5B9EB5A3-2C13-4C79-881C-01D5AA996167}"/>
    <hyperlink ref="F14" r:id="rId18" xr:uid="{07C60387-CDD8-4805-94DC-6E475EE67316}"/>
    <hyperlink ref="F30" r:id="rId19" xr:uid="{A8635F9D-FE01-41C7-9BD4-1BE137EEEA73}"/>
    <hyperlink ref="F4" r:id="rId20" xr:uid="{B24CE51E-3778-4906-B609-52B177DA8DAE}"/>
    <hyperlink ref="F33" r:id="rId21" xr:uid="{9A0B0379-DF1C-4CD5-80EC-D69FA804B521}"/>
    <hyperlink ref="F42" r:id="rId22" xr:uid="{C23FEF16-3BD3-470D-BEB4-CFA4C644FF7D}"/>
    <hyperlink ref="F43" r:id="rId23" xr:uid="{2CBB1096-501F-420F-A50E-C18553E377C5}"/>
    <hyperlink ref="F44" r:id="rId24" xr:uid="{BCEA55C7-4B14-4773-9D13-D611977BBA47}"/>
    <hyperlink ref="F45" r:id="rId25" xr:uid="{FE10F46E-A5E6-43C9-AD38-B20D6218994C}"/>
    <hyperlink ref="F5" r:id="rId26" xr:uid="{DCF5463A-1B68-410B-97D7-63885444D3F9}"/>
    <hyperlink ref="F6" r:id="rId27" xr:uid="{C2685884-F88F-4FF5-80A8-E11808F0DA1B}"/>
    <hyperlink ref="F46" r:id="rId28" xr:uid="{C6EF0974-E7B1-4177-9281-6855D51FC903}"/>
    <hyperlink ref="F31" r:id="rId29" xr:uid="{1AD5EA65-C934-44A4-BD8F-53075FA44242}"/>
    <hyperlink ref="F25" r:id="rId30" xr:uid="{5F74215D-ED23-43E8-A606-25CB9F4AB249}"/>
    <hyperlink ref="F40" r:id="rId31" xr:uid="{3535803D-F1B2-4177-9C86-74DDC6AE99C3}"/>
    <hyperlink ref="F39" r:id="rId32" xr:uid="{1E968E22-1D7C-46B0-974A-7B1E86521580}"/>
    <hyperlink ref="F22" r:id="rId33" xr:uid="{1420B947-61CA-4DF9-AF8F-927109E08FC0}"/>
  </hyperlinks>
  <pageMargins left="0" right="0" top="0.25" bottom="0.25" header="0.3" footer="0.3"/>
  <pageSetup scale="83" fitToHeight="2" orientation="landscape" r:id="rId34"/>
  <rowBreaks count="1" manualBreakCount="1">
    <brk id="46"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EE8A7-24B0-4AE2-81CB-7BCAF9D26CB7}">
  <dimension ref="A1:G18"/>
  <sheetViews>
    <sheetView workbookViewId="0">
      <selection activeCell="I2" sqref="I2"/>
    </sheetView>
  </sheetViews>
  <sheetFormatPr defaultRowHeight="14.5" x14ac:dyDescent="0.35"/>
  <cols>
    <col min="1" max="1" width="8.1796875" bestFit="1" customWidth="1"/>
    <col min="2" max="2" width="10.7265625" customWidth="1"/>
    <col min="4" max="4" width="21.81640625" bestFit="1" customWidth="1"/>
    <col min="5" max="5" width="20.1796875" bestFit="1" customWidth="1"/>
    <col min="6" max="6" width="12.81640625" customWidth="1"/>
    <col min="7" max="7" width="15.7265625" customWidth="1"/>
  </cols>
  <sheetData>
    <row r="1" spans="1:7" ht="15" thickTop="1" x14ac:dyDescent="0.35">
      <c r="A1" s="73" t="s">
        <v>365</v>
      </c>
      <c r="B1" s="74" t="s">
        <v>366</v>
      </c>
      <c r="C1" s="74" t="s">
        <v>367</v>
      </c>
      <c r="D1" s="74" t="s">
        <v>368</v>
      </c>
      <c r="E1" s="74" t="s">
        <v>369</v>
      </c>
      <c r="F1" s="74" t="s">
        <v>370</v>
      </c>
      <c r="G1" s="75" t="s">
        <v>414</v>
      </c>
    </row>
    <row r="2" spans="1:7" x14ac:dyDescent="0.35">
      <c r="A2" s="76" t="s">
        <v>371</v>
      </c>
      <c r="B2" s="77"/>
      <c r="C2" s="77"/>
      <c r="D2" s="77"/>
      <c r="E2" s="77"/>
      <c r="F2" s="77"/>
      <c r="G2" s="78"/>
    </row>
    <row r="3" spans="1:7" x14ac:dyDescent="0.35">
      <c r="A3" s="76" t="s">
        <v>372</v>
      </c>
      <c r="B3" s="79" t="s">
        <v>373</v>
      </c>
      <c r="C3" s="80">
        <v>1</v>
      </c>
      <c r="D3" s="77" t="s">
        <v>374</v>
      </c>
      <c r="E3" s="77" t="s">
        <v>23</v>
      </c>
      <c r="F3" s="80" t="s">
        <v>375</v>
      </c>
      <c r="G3" s="81">
        <v>0.36805555555555558</v>
      </c>
    </row>
    <row r="4" spans="1:7" x14ac:dyDescent="0.35">
      <c r="A4" s="76"/>
      <c r="B4" s="79" t="s">
        <v>376</v>
      </c>
      <c r="C4" s="80">
        <v>2</v>
      </c>
      <c r="D4" s="77" t="s">
        <v>377</v>
      </c>
      <c r="E4" s="82" t="s">
        <v>378</v>
      </c>
      <c r="F4" s="83" t="s">
        <v>379</v>
      </c>
      <c r="G4" s="81">
        <v>0.4513888888888889</v>
      </c>
    </row>
    <row r="5" spans="1:7" x14ac:dyDescent="0.35">
      <c r="A5" s="76"/>
      <c r="B5" s="79" t="s">
        <v>380</v>
      </c>
      <c r="C5" s="80">
        <v>3</v>
      </c>
      <c r="D5" s="77" t="s">
        <v>381</v>
      </c>
      <c r="E5" s="77" t="s">
        <v>142</v>
      </c>
      <c r="F5" s="80" t="s">
        <v>375</v>
      </c>
      <c r="G5" s="81">
        <v>0.55902777777777779</v>
      </c>
    </row>
    <row r="6" spans="1:7" x14ac:dyDescent="0.35">
      <c r="A6" s="76"/>
      <c r="B6" s="79" t="s">
        <v>382</v>
      </c>
      <c r="C6" s="80">
        <v>4</v>
      </c>
      <c r="D6" s="77" t="s">
        <v>383</v>
      </c>
      <c r="E6" s="77" t="s">
        <v>97</v>
      </c>
      <c r="F6" s="83" t="s">
        <v>379</v>
      </c>
      <c r="G6" s="81">
        <v>0.61111111111111105</v>
      </c>
    </row>
    <row r="7" spans="1:7" x14ac:dyDescent="0.35">
      <c r="A7" s="76"/>
      <c r="B7" s="79" t="s">
        <v>384</v>
      </c>
      <c r="C7" s="80">
        <v>5</v>
      </c>
      <c r="D7" s="77" t="s">
        <v>385</v>
      </c>
      <c r="E7" s="77" t="s">
        <v>151</v>
      </c>
      <c r="F7" s="80" t="s">
        <v>375</v>
      </c>
      <c r="G7" s="81">
        <v>0.75347222222222221</v>
      </c>
    </row>
    <row r="8" spans="1:7" x14ac:dyDescent="0.35">
      <c r="A8" s="76" t="s">
        <v>386</v>
      </c>
      <c r="B8" s="79" t="s">
        <v>387</v>
      </c>
      <c r="C8" s="80">
        <v>6</v>
      </c>
      <c r="D8" s="77" t="s">
        <v>388</v>
      </c>
      <c r="E8" s="77" t="s">
        <v>32</v>
      </c>
      <c r="F8" s="80" t="s">
        <v>375</v>
      </c>
      <c r="G8" s="81">
        <v>0.35069444444444442</v>
      </c>
    </row>
    <row r="9" spans="1:7" x14ac:dyDescent="0.35">
      <c r="A9" s="76"/>
      <c r="B9" s="79" t="s">
        <v>389</v>
      </c>
      <c r="C9" s="80">
        <v>7</v>
      </c>
      <c r="D9" s="77" t="s">
        <v>390</v>
      </c>
      <c r="E9" s="82" t="s">
        <v>391</v>
      </c>
      <c r="F9" s="83" t="s">
        <v>379</v>
      </c>
      <c r="G9" s="81">
        <v>0.41319444444444442</v>
      </c>
    </row>
    <row r="10" spans="1:7" x14ac:dyDescent="0.35">
      <c r="A10" s="76"/>
      <c r="B10" s="79" t="s">
        <v>382</v>
      </c>
      <c r="C10" s="80">
        <v>8</v>
      </c>
      <c r="D10" s="77" t="s">
        <v>392</v>
      </c>
      <c r="E10" s="77" t="s">
        <v>393</v>
      </c>
      <c r="F10" s="80" t="s">
        <v>375</v>
      </c>
      <c r="G10" s="81">
        <v>0.60763888888888895</v>
      </c>
    </row>
    <row r="11" spans="1:7" x14ac:dyDescent="0.35">
      <c r="A11" s="76"/>
      <c r="B11" s="79" t="s">
        <v>394</v>
      </c>
      <c r="C11" s="80">
        <v>9</v>
      </c>
      <c r="D11" s="77" t="s">
        <v>395</v>
      </c>
      <c r="E11" s="82" t="s">
        <v>396</v>
      </c>
      <c r="F11" s="83" t="s">
        <v>379</v>
      </c>
      <c r="G11" s="81">
        <v>0.67361111111111116</v>
      </c>
    </row>
    <row r="12" spans="1:7" x14ac:dyDescent="0.35">
      <c r="A12" s="76"/>
      <c r="B12" s="79" t="s">
        <v>397</v>
      </c>
      <c r="C12" s="80">
        <v>10</v>
      </c>
      <c r="D12" s="77" t="s">
        <v>398</v>
      </c>
      <c r="E12" s="77" t="s">
        <v>399</v>
      </c>
      <c r="F12" s="80" t="s">
        <v>375</v>
      </c>
      <c r="G12" s="81">
        <v>0.77430555555555547</v>
      </c>
    </row>
    <row r="13" spans="1:7" x14ac:dyDescent="0.35">
      <c r="A13" s="76" t="s">
        <v>400</v>
      </c>
      <c r="B13" s="79" t="s">
        <v>401</v>
      </c>
      <c r="C13" s="80">
        <v>11</v>
      </c>
      <c r="D13" s="77" t="s">
        <v>402</v>
      </c>
      <c r="E13" s="77" t="s">
        <v>31</v>
      </c>
      <c r="F13" s="80" t="s">
        <v>375</v>
      </c>
      <c r="G13" s="81">
        <v>0.35416666666666669</v>
      </c>
    </row>
    <row r="14" spans="1:7" x14ac:dyDescent="0.35">
      <c r="A14" s="76"/>
      <c r="B14" s="79" t="s">
        <v>403</v>
      </c>
      <c r="C14" s="80">
        <v>12</v>
      </c>
      <c r="D14" s="77" t="s">
        <v>404</v>
      </c>
      <c r="E14" s="82" t="s">
        <v>405</v>
      </c>
      <c r="F14" s="83" t="s">
        <v>379</v>
      </c>
      <c r="G14" s="81">
        <v>0.39930555555555558</v>
      </c>
    </row>
    <row r="15" spans="1:7" x14ac:dyDescent="0.35">
      <c r="A15" s="76"/>
      <c r="B15" s="79" t="s">
        <v>406</v>
      </c>
      <c r="C15" s="80">
        <v>13</v>
      </c>
      <c r="D15" s="77" t="s">
        <v>407</v>
      </c>
      <c r="E15" s="77" t="s">
        <v>227</v>
      </c>
      <c r="F15" s="80" t="s">
        <v>375</v>
      </c>
      <c r="G15" s="81">
        <v>0.44444444444444442</v>
      </c>
    </row>
    <row r="16" spans="1:7" x14ac:dyDescent="0.35">
      <c r="A16" s="76"/>
      <c r="B16" s="79" t="s">
        <v>408</v>
      </c>
      <c r="C16" s="80">
        <v>14</v>
      </c>
      <c r="D16" s="77" t="s">
        <v>409</v>
      </c>
      <c r="E16" s="77" t="s">
        <v>5</v>
      </c>
      <c r="F16" s="80" t="s">
        <v>375</v>
      </c>
      <c r="G16" s="84" t="s">
        <v>410</v>
      </c>
    </row>
    <row r="17" spans="1:7" ht="15" thickBot="1" x14ac:dyDescent="0.4">
      <c r="A17" s="85"/>
      <c r="B17" s="86" t="s">
        <v>411</v>
      </c>
      <c r="C17" s="87">
        <v>15</v>
      </c>
      <c r="D17" s="88" t="s">
        <v>412</v>
      </c>
      <c r="E17" s="88" t="s">
        <v>413</v>
      </c>
      <c r="F17" s="87" t="s">
        <v>375</v>
      </c>
      <c r="G17" s="89">
        <v>0.59722222222222221</v>
      </c>
    </row>
    <row r="18" spans="1:7" ht="15" thickTop="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43737-78D4-4D08-AFA9-A40DD62E5AD5}">
  <dimension ref="A1:F67"/>
  <sheetViews>
    <sheetView workbookViewId="0">
      <selection activeCell="G15" sqref="G15:G16"/>
    </sheetView>
  </sheetViews>
  <sheetFormatPr defaultRowHeight="14.5" x14ac:dyDescent="0.35"/>
  <cols>
    <col min="1" max="1" width="17.7265625" style="3" customWidth="1"/>
    <col min="2" max="2" width="13.26953125" customWidth="1"/>
  </cols>
  <sheetData>
    <row r="1" spans="1:6" x14ac:dyDescent="0.35">
      <c r="A1" s="19" t="s">
        <v>0</v>
      </c>
    </row>
    <row r="2" spans="1:6" x14ac:dyDescent="0.35">
      <c r="A2" s="9" t="s">
        <v>5</v>
      </c>
      <c r="B2" t="str">
        <f>LEFT(A2, SEARCH(" ", A2))</f>
        <v xml:space="preserve">Greg </v>
      </c>
      <c r="C2" t="str">
        <f>MID(A2, SEARCH(" ", A2) + 1, 1)</f>
        <v>C</v>
      </c>
      <c r="D2" t="str">
        <f>CONCATENATE(B2,C2)</f>
        <v>Greg C</v>
      </c>
      <c r="E2" t="s">
        <v>306</v>
      </c>
      <c r="F2" t="str">
        <f>_xlfn.TEXTJOIN(", ",TRUE,E2:E42)</f>
        <v>Greg C, Stew M, Mike W, Bill J, Doug L, Andy G, Dave M, Chris T, Scott N, Tim G, Ryan P, Dave E, Ken B, Dave R, Jason T, Jim S, Bert W, Chris D, Tyler J, Dave G, Blaine B, Josh P, Jerry H, Larry M, Dale W, Russ Z, Frank C, Charlie W, Shawn P, Dan I, Garry C</v>
      </c>
    </row>
    <row r="3" spans="1:6" x14ac:dyDescent="0.35">
      <c r="A3" s="9" t="s">
        <v>140</v>
      </c>
      <c r="B3" t="str">
        <f t="shared" ref="B3:B42" si="0">LEFT(A3, SEARCH(" ", A3))</f>
        <v xml:space="preserve">Stew </v>
      </c>
      <c r="C3" t="str">
        <f t="shared" ref="C3:C42" si="1">MID(A3, SEARCH(" ", A3) + 1, 1)</f>
        <v>M</v>
      </c>
      <c r="D3" t="str">
        <f t="shared" ref="D3:D42" si="2">CONCATENATE(B3,C3)</f>
        <v>Stew M</v>
      </c>
      <c r="E3" t="s">
        <v>307</v>
      </c>
    </row>
    <row r="4" spans="1:6" x14ac:dyDescent="0.35">
      <c r="A4" s="9" t="s">
        <v>151</v>
      </c>
      <c r="B4" t="str">
        <f t="shared" si="0"/>
        <v xml:space="preserve">Mike </v>
      </c>
      <c r="C4" t="str">
        <f t="shared" si="1"/>
        <v>W</v>
      </c>
      <c r="D4" t="str">
        <f t="shared" si="2"/>
        <v>Mike W</v>
      </c>
      <c r="E4" t="s">
        <v>308</v>
      </c>
    </row>
    <row r="5" spans="1:6" x14ac:dyDescent="0.35">
      <c r="A5" s="9" t="s">
        <v>69</v>
      </c>
      <c r="B5" t="str">
        <f t="shared" si="0"/>
        <v xml:space="preserve">Bill </v>
      </c>
      <c r="C5" t="str">
        <f t="shared" si="1"/>
        <v>J</v>
      </c>
      <c r="D5" t="str">
        <f t="shared" si="2"/>
        <v>Bill J</v>
      </c>
      <c r="E5" t="s">
        <v>309</v>
      </c>
    </row>
    <row r="6" spans="1:6" x14ac:dyDescent="0.35">
      <c r="A6" s="9" t="s">
        <v>35</v>
      </c>
      <c r="B6" t="str">
        <f t="shared" si="0"/>
        <v xml:space="preserve">Doug </v>
      </c>
      <c r="C6" t="str">
        <f t="shared" si="1"/>
        <v>L</v>
      </c>
      <c r="D6" t="str">
        <f t="shared" si="2"/>
        <v>Doug L</v>
      </c>
      <c r="E6" t="s">
        <v>310</v>
      </c>
    </row>
    <row r="7" spans="1:6" x14ac:dyDescent="0.35">
      <c r="A7" s="9" t="s">
        <v>20</v>
      </c>
      <c r="B7" t="str">
        <f t="shared" si="0"/>
        <v xml:space="preserve">Andy </v>
      </c>
      <c r="C7" t="str">
        <f t="shared" si="1"/>
        <v>G</v>
      </c>
      <c r="D7" t="str">
        <f t="shared" si="2"/>
        <v>Andy G</v>
      </c>
      <c r="E7" t="s">
        <v>311</v>
      </c>
    </row>
    <row r="8" spans="1:6" x14ac:dyDescent="0.35">
      <c r="B8" t="e">
        <f t="shared" si="0"/>
        <v>#VALUE!</v>
      </c>
      <c r="C8" t="e">
        <f t="shared" si="1"/>
        <v>#VALUE!</v>
      </c>
      <c r="D8" t="e">
        <f t="shared" si="2"/>
        <v>#VALUE!</v>
      </c>
    </row>
    <row r="9" spans="1:6" x14ac:dyDescent="0.35">
      <c r="A9" s="3" t="s">
        <v>68</v>
      </c>
      <c r="B9" t="str">
        <f t="shared" si="0"/>
        <v xml:space="preserve">Dave </v>
      </c>
      <c r="C9" t="str">
        <f t="shared" si="1"/>
        <v>M</v>
      </c>
      <c r="D9" t="str">
        <f t="shared" si="2"/>
        <v>Dave M</v>
      </c>
      <c r="E9" t="s">
        <v>312</v>
      </c>
    </row>
    <row r="10" spans="1:6" x14ac:dyDescent="0.35">
      <c r="A10" s="3" t="s">
        <v>2</v>
      </c>
      <c r="B10" t="str">
        <f t="shared" si="0"/>
        <v xml:space="preserve">Chris </v>
      </c>
      <c r="C10" t="str">
        <f t="shared" si="1"/>
        <v>T</v>
      </c>
      <c r="D10" t="str">
        <f t="shared" si="2"/>
        <v>Chris T</v>
      </c>
      <c r="E10" t="s">
        <v>313</v>
      </c>
    </row>
    <row r="11" spans="1:6" x14ac:dyDescent="0.35">
      <c r="A11" s="3" t="s">
        <v>7</v>
      </c>
      <c r="B11" t="str">
        <f t="shared" si="0"/>
        <v xml:space="preserve">Scott </v>
      </c>
      <c r="C11" t="str">
        <f t="shared" si="1"/>
        <v>N</v>
      </c>
      <c r="D11" t="str">
        <f t="shared" si="2"/>
        <v>Scott N</v>
      </c>
      <c r="E11" t="s">
        <v>314</v>
      </c>
    </row>
    <row r="12" spans="1:6" x14ac:dyDescent="0.35">
      <c r="A12" s="3" t="s">
        <v>97</v>
      </c>
      <c r="B12" t="str">
        <f t="shared" si="0"/>
        <v xml:space="preserve">Tim </v>
      </c>
      <c r="C12" t="str">
        <f t="shared" si="1"/>
        <v>G</v>
      </c>
      <c r="D12" t="str">
        <f t="shared" si="2"/>
        <v>Tim G</v>
      </c>
      <c r="E12" t="s">
        <v>315</v>
      </c>
    </row>
    <row r="13" spans="1:6" x14ac:dyDescent="0.35">
      <c r="A13" s="3" t="s">
        <v>98</v>
      </c>
      <c r="B13" t="str">
        <f t="shared" si="0"/>
        <v xml:space="preserve">Ryan </v>
      </c>
      <c r="C13" t="str">
        <f t="shared" si="1"/>
        <v>P</v>
      </c>
      <c r="D13" t="str">
        <f t="shared" si="2"/>
        <v>Ryan P</v>
      </c>
      <c r="E13" t="s">
        <v>316</v>
      </c>
    </row>
    <row r="14" spans="1:6" x14ac:dyDescent="0.35">
      <c r="B14" t="e">
        <f t="shared" si="0"/>
        <v>#VALUE!</v>
      </c>
      <c r="C14" t="e">
        <f t="shared" si="1"/>
        <v>#VALUE!</v>
      </c>
      <c r="D14" t="e">
        <f t="shared" si="2"/>
        <v>#VALUE!</v>
      </c>
    </row>
    <row r="15" spans="1:6" x14ac:dyDescent="0.35">
      <c r="A15" s="9" t="s">
        <v>10</v>
      </c>
      <c r="B15" t="str">
        <f t="shared" si="0"/>
        <v xml:space="preserve">Dave </v>
      </c>
      <c r="C15" t="str">
        <f t="shared" si="1"/>
        <v>E</v>
      </c>
      <c r="D15" t="str">
        <f t="shared" si="2"/>
        <v>Dave E</v>
      </c>
      <c r="E15" t="s">
        <v>317</v>
      </c>
    </row>
    <row r="16" spans="1:6" x14ac:dyDescent="0.35">
      <c r="A16" s="9" t="s">
        <v>13</v>
      </c>
      <c r="B16" t="str">
        <f t="shared" si="0"/>
        <v xml:space="preserve">Ken </v>
      </c>
      <c r="C16" t="str">
        <f t="shared" si="1"/>
        <v>B</v>
      </c>
      <c r="D16" t="str">
        <f t="shared" si="2"/>
        <v>Ken B</v>
      </c>
      <c r="E16" t="s">
        <v>318</v>
      </c>
    </row>
    <row r="17" spans="1:5" x14ac:dyDescent="0.35">
      <c r="A17" s="9" t="s">
        <v>16</v>
      </c>
      <c r="B17" t="str">
        <f t="shared" si="0"/>
        <v xml:space="preserve">Dave </v>
      </c>
      <c r="C17" t="str">
        <f t="shared" si="1"/>
        <v>R</v>
      </c>
      <c r="D17" t="str">
        <f t="shared" si="2"/>
        <v>Dave R</v>
      </c>
      <c r="E17" t="s">
        <v>319</v>
      </c>
    </row>
    <row r="18" spans="1:5" x14ac:dyDescent="0.35">
      <c r="A18" s="9" t="s">
        <v>48</v>
      </c>
      <c r="B18" t="str">
        <f t="shared" si="0"/>
        <v xml:space="preserve">Jason </v>
      </c>
      <c r="C18" t="str">
        <f t="shared" si="1"/>
        <v>T</v>
      </c>
      <c r="D18" t="str">
        <f t="shared" si="2"/>
        <v>Jason T</v>
      </c>
      <c r="E18" t="s">
        <v>320</v>
      </c>
    </row>
    <row r="19" spans="1:5" x14ac:dyDescent="0.35">
      <c r="B19" t="e">
        <f t="shared" si="0"/>
        <v>#VALUE!</v>
      </c>
      <c r="C19" t="e">
        <f t="shared" si="1"/>
        <v>#VALUE!</v>
      </c>
      <c r="D19" t="e">
        <f t="shared" si="2"/>
        <v>#VALUE!</v>
      </c>
    </row>
    <row r="20" spans="1:5" x14ac:dyDescent="0.35">
      <c r="A20" s="3" t="s">
        <v>23</v>
      </c>
      <c r="B20" t="str">
        <f t="shared" si="0"/>
        <v xml:space="preserve">Jim </v>
      </c>
      <c r="C20" t="str">
        <f t="shared" si="1"/>
        <v>S</v>
      </c>
      <c r="D20" t="str">
        <f t="shared" si="2"/>
        <v>Jim S</v>
      </c>
      <c r="E20" t="s">
        <v>321</v>
      </c>
    </row>
    <row r="21" spans="1:5" x14ac:dyDescent="0.35">
      <c r="A21" s="61" t="s">
        <v>345</v>
      </c>
      <c r="B21" t="str">
        <f t="shared" si="0"/>
        <v xml:space="preserve">Bert </v>
      </c>
      <c r="C21" t="str">
        <f t="shared" si="1"/>
        <v>W</v>
      </c>
      <c r="D21" t="str">
        <f t="shared" si="2"/>
        <v>Bert W</v>
      </c>
      <c r="E21" t="s">
        <v>363</v>
      </c>
    </row>
    <row r="22" spans="1:5" x14ac:dyDescent="0.35">
      <c r="B22" t="e">
        <f t="shared" si="0"/>
        <v>#VALUE!</v>
      </c>
      <c r="C22" t="e">
        <f t="shared" si="1"/>
        <v>#VALUE!</v>
      </c>
      <c r="D22" t="e">
        <f t="shared" si="2"/>
        <v>#VALUE!</v>
      </c>
    </row>
    <row r="23" spans="1:5" x14ac:dyDescent="0.35">
      <c r="A23" s="9" t="s">
        <v>31</v>
      </c>
      <c r="B23" t="str">
        <f t="shared" si="0"/>
        <v xml:space="preserve">Chris </v>
      </c>
      <c r="C23" t="str">
        <f t="shared" si="1"/>
        <v>D</v>
      </c>
      <c r="D23" t="str">
        <f t="shared" si="2"/>
        <v>Chris D</v>
      </c>
      <c r="E23" t="s">
        <v>322</v>
      </c>
    </row>
    <row r="24" spans="1:5" x14ac:dyDescent="0.35">
      <c r="A24" s="9" t="s">
        <v>64</v>
      </c>
      <c r="B24" t="str">
        <f t="shared" si="0"/>
        <v xml:space="preserve">Tyler </v>
      </c>
      <c r="C24" t="str">
        <f t="shared" si="1"/>
        <v>J</v>
      </c>
      <c r="D24" t="str">
        <f t="shared" si="2"/>
        <v>Tyler J</v>
      </c>
      <c r="E24" t="s">
        <v>323</v>
      </c>
    </row>
    <row r="25" spans="1:5" x14ac:dyDescent="0.35">
      <c r="B25" t="e">
        <f t="shared" si="0"/>
        <v>#VALUE!</v>
      </c>
      <c r="C25" t="e">
        <f t="shared" si="1"/>
        <v>#VALUE!</v>
      </c>
      <c r="D25" t="e">
        <f t="shared" si="2"/>
        <v>#VALUE!</v>
      </c>
    </row>
    <row r="26" spans="1:5" x14ac:dyDescent="0.35">
      <c r="A26" s="3" t="s">
        <v>32</v>
      </c>
      <c r="B26" t="str">
        <f t="shared" si="0"/>
        <v xml:space="preserve">Dave </v>
      </c>
      <c r="C26" t="str">
        <f t="shared" si="1"/>
        <v>G</v>
      </c>
      <c r="D26" t="str">
        <f t="shared" si="2"/>
        <v>Dave G</v>
      </c>
      <c r="E26" t="s">
        <v>324</v>
      </c>
    </row>
    <row r="27" spans="1:5" x14ac:dyDescent="0.35">
      <c r="A27" s="3" t="s">
        <v>78</v>
      </c>
      <c r="B27" t="str">
        <f t="shared" si="0"/>
        <v xml:space="preserve">Blaine </v>
      </c>
      <c r="C27" t="str">
        <f t="shared" si="1"/>
        <v>B</v>
      </c>
      <c r="D27" t="str">
        <f t="shared" si="2"/>
        <v>Blaine B</v>
      </c>
      <c r="E27" t="s">
        <v>325</v>
      </c>
    </row>
    <row r="28" spans="1:5" x14ac:dyDescent="0.35">
      <c r="B28" t="e">
        <f t="shared" si="0"/>
        <v>#VALUE!</v>
      </c>
      <c r="C28" t="e">
        <f t="shared" si="1"/>
        <v>#VALUE!</v>
      </c>
      <c r="D28" t="e">
        <f t="shared" si="2"/>
        <v>#VALUE!</v>
      </c>
    </row>
    <row r="29" spans="1:5" x14ac:dyDescent="0.35">
      <c r="A29" s="9" t="s">
        <v>142</v>
      </c>
      <c r="B29" t="str">
        <f t="shared" si="0"/>
        <v xml:space="preserve">Josh </v>
      </c>
      <c r="C29" t="str">
        <f t="shared" si="1"/>
        <v>P</v>
      </c>
      <c r="D29" t="str">
        <f t="shared" si="2"/>
        <v>Josh P</v>
      </c>
      <c r="E29" t="s">
        <v>326</v>
      </c>
    </row>
    <row r="30" spans="1:5" x14ac:dyDescent="0.35">
      <c r="A30" s="9" t="s">
        <v>227</v>
      </c>
      <c r="B30" t="str">
        <f t="shared" si="0"/>
        <v xml:space="preserve">Jerry </v>
      </c>
      <c r="C30" t="str">
        <f t="shared" si="1"/>
        <v>H</v>
      </c>
      <c r="D30" t="str">
        <f t="shared" si="2"/>
        <v>Jerry H</v>
      </c>
      <c r="E30" t="s">
        <v>327</v>
      </c>
    </row>
    <row r="31" spans="1:5" x14ac:dyDescent="0.35">
      <c r="B31" t="e">
        <f t="shared" si="0"/>
        <v>#VALUE!</v>
      </c>
      <c r="C31" t="e">
        <f t="shared" si="1"/>
        <v>#VALUE!</v>
      </c>
      <c r="D31" t="e">
        <f t="shared" si="2"/>
        <v>#VALUE!</v>
      </c>
    </row>
    <row r="32" spans="1:5" x14ac:dyDescent="0.35">
      <c r="A32" s="9" t="s">
        <v>63</v>
      </c>
      <c r="B32" t="str">
        <f t="shared" si="0"/>
        <v xml:space="preserve">Larry </v>
      </c>
      <c r="C32" t="str">
        <f t="shared" si="1"/>
        <v>M</v>
      </c>
      <c r="D32" t="str">
        <f t="shared" si="2"/>
        <v>Larry M</v>
      </c>
      <c r="E32" t="s">
        <v>328</v>
      </c>
    </row>
    <row r="33" spans="1:5" x14ac:dyDescent="0.35">
      <c r="A33" s="54" t="s">
        <v>231</v>
      </c>
      <c r="B33" t="e">
        <f t="shared" si="0"/>
        <v>#VALUE!</v>
      </c>
      <c r="C33" t="e">
        <f t="shared" si="1"/>
        <v>#VALUE!</v>
      </c>
      <c r="D33" t="e">
        <f t="shared" si="2"/>
        <v>#VALUE!</v>
      </c>
    </row>
    <row r="34" spans="1:5" x14ac:dyDescent="0.35">
      <c r="B34" t="e">
        <f t="shared" si="0"/>
        <v>#VALUE!</v>
      </c>
      <c r="C34" t="e">
        <f t="shared" si="1"/>
        <v>#VALUE!</v>
      </c>
      <c r="D34" t="e">
        <f t="shared" si="2"/>
        <v>#VALUE!</v>
      </c>
    </row>
    <row r="35" spans="1:5" x14ac:dyDescent="0.35">
      <c r="A35" s="3" t="s">
        <v>26</v>
      </c>
      <c r="B35" t="str">
        <f t="shared" si="0"/>
        <v xml:space="preserve">Dale </v>
      </c>
      <c r="C35" t="str">
        <f t="shared" si="1"/>
        <v>W</v>
      </c>
      <c r="D35" t="str">
        <f t="shared" si="2"/>
        <v>Dale W</v>
      </c>
      <c r="E35" t="s">
        <v>329</v>
      </c>
    </row>
    <row r="36" spans="1:5" x14ac:dyDescent="0.35">
      <c r="A36" s="3" t="s">
        <v>44</v>
      </c>
      <c r="B36" t="str">
        <f t="shared" si="0"/>
        <v xml:space="preserve">Russ </v>
      </c>
      <c r="C36" t="str">
        <f t="shared" si="1"/>
        <v>Z</v>
      </c>
      <c r="D36" t="str">
        <f t="shared" si="2"/>
        <v>Russ Z</v>
      </c>
      <c r="E36" t="s">
        <v>330</v>
      </c>
    </row>
    <row r="37" spans="1:5" x14ac:dyDescent="0.35">
      <c r="A37" s="23"/>
      <c r="B37" t="e">
        <f t="shared" si="0"/>
        <v>#VALUE!</v>
      </c>
      <c r="C37" t="e">
        <f t="shared" si="1"/>
        <v>#VALUE!</v>
      </c>
      <c r="D37" t="e">
        <f t="shared" si="2"/>
        <v>#VALUE!</v>
      </c>
    </row>
    <row r="38" spans="1:5" x14ac:dyDescent="0.35">
      <c r="A38" s="9" t="s">
        <v>38</v>
      </c>
      <c r="B38" t="str">
        <f t="shared" si="0"/>
        <v xml:space="preserve">Frank </v>
      </c>
      <c r="C38" t="str">
        <f t="shared" si="1"/>
        <v>C</v>
      </c>
      <c r="D38" t="str">
        <f t="shared" si="2"/>
        <v>Frank C</v>
      </c>
      <c r="E38" t="s">
        <v>331</v>
      </c>
    </row>
    <row r="39" spans="1:5" x14ac:dyDescent="0.35">
      <c r="A39" s="9" t="s">
        <v>41</v>
      </c>
      <c r="B39" t="str">
        <f t="shared" si="0"/>
        <v xml:space="preserve">Charlie </v>
      </c>
      <c r="C39" t="str">
        <f t="shared" si="1"/>
        <v>W</v>
      </c>
      <c r="D39" t="str">
        <f t="shared" si="2"/>
        <v>Charlie W</v>
      </c>
      <c r="E39" t="s">
        <v>332</v>
      </c>
    </row>
    <row r="40" spans="1:5" x14ac:dyDescent="0.35">
      <c r="A40" s="9" t="s">
        <v>18</v>
      </c>
      <c r="B40" t="str">
        <f t="shared" si="0"/>
        <v xml:space="preserve">Shawn </v>
      </c>
      <c r="C40" t="str">
        <f t="shared" si="1"/>
        <v>P</v>
      </c>
      <c r="D40" t="str">
        <f t="shared" si="2"/>
        <v>Shawn P</v>
      </c>
      <c r="E40" t="s">
        <v>333</v>
      </c>
    </row>
    <row r="41" spans="1:5" x14ac:dyDescent="0.35">
      <c r="A41" s="9" t="s">
        <v>147</v>
      </c>
      <c r="B41" t="str">
        <f t="shared" si="0"/>
        <v xml:space="preserve">Dan </v>
      </c>
      <c r="C41" t="str">
        <f t="shared" si="1"/>
        <v>I</v>
      </c>
      <c r="D41" t="str">
        <f t="shared" si="2"/>
        <v>Dan I</v>
      </c>
      <c r="E41" t="s">
        <v>334</v>
      </c>
    </row>
    <row r="42" spans="1:5" x14ac:dyDescent="0.35">
      <c r="A42" s="9" t="s">
        <v>221</v>
      </c>
      <c r="B42" t="str">
        <f t="shared" si="0"/>
        <v xml:space="preserve">Garry </v>
      </c>
      <c r="C42" t="str">
        <f t="shared" si="1"/>
        <v>C</v>
      </c>
      <c r="D42" t="str">
        <f t="shared" si="2"/>
        <v>Garry C</v>
      </c>
      <c r="E42" t="s">
        <v>335</v>
      </c>
    </row>
    <row r="44" spans="1:5" x14ac:dyDescent="0.35">
      <c r="A44"/>
    </row>
    <row r="45" spans="1:5" ht="15.5" x14ac:dyDescent="0.35">
      <c r="A45" s="13"/>
    </row>
    <row r="48" spans="1:5" x14ac:dyDescent="0.35">
      <c r="A48" s="3" t="s">
        <v>125</v>
      </c>
    </row>
    <row r="49" spans="1:1" x14ac:dyDescent="0.35">
      <c r="A49" s="3" t="s">
        <v>131</v>
      </c>
    </row>
    <row r="50" spans="1:1" x14ac:dyDescent="0.35">
      <c r="A50" s="3" t="s">
        <v>132</v>
      </c>
    </row>
    <row r="51" spans="1:1" x14ac:dyDescent="0.35">
      <c r="A51" s="3" t="s">
        <v>163</v>
      </c>
    </row>
    <row r="52" spans="1:1" x14ac:dyDescent="0.35">
      <c r="A52" s="3" t="s">
        <v>133</v>
      </c>
    </row>
    <row r="55" spans="1:1" x14ac:dyDescent="0.35">
      <c r="A55" s="60" t="s">
        <v>0</v>
      </c>
    </row>
    <row r="56" spans="1:1" x14ac:dyDescent="0.35">
      <c r="A56" s="58" t="s">
        <v>255</v>
      </c>
    </row>
    <row r="57" spans="1:1" x14ac:dyDescent="0.35">
      <c r="A57" s="58" t="s">
        <v>256</v>
      </c>
    </row>
    <row r="58" spans="1:1" x14ac:dyDescent="0.35">
      <c r="A58" s="58" t="s">
        <v>258</v>
      </c>
    </row>
    <row r="59" spans="1:1" x14ac:dyDescent="0.35">
      <c r="A59" s="58" t="s">
        <v>259</v>
      </c>
    </row>
    <row r="60" spans="1:1" x14ac:dyDescent="0.35">
      <c r="A60" s="58" t="s">
        <v>261</v>
      </c>
    </row>
    <row r="61" spans="1:1" x14ac:dyDescent="0.35">
      <c r="A61" s="58" t="s">
        <v>262</v>
      </c>
    </row>
    <row r="62" spans="1:1" x14ac:dyDescent="0.35">
      <c r="A62" s="58" t="s">
        <v>265</v>
      </c>
    </row>
    <row r="63" spans="1:1" x14ac:dyDescent="0.35">
      <c r="A63" s="58" t="s">
        <v>270</v>
      </c>
    </row>
    <row r="64" spans="1:1" x14ac:dyDescent="0.35">
      <c r="A64" s="58" t="s">
        <v>271</v>
      </c>
    </row>
    <row r="65" spans="1:1" x14ac:dyDescent="0.35">
      <c r="A65" s="58" t="s">
        <v>272</v>
      </c>
    </row>
    <row r="66" spans="1:1" x14ac:dyDescent="0.35">
      <c r="A66" s="58" t="s">
        <v>276</v>
      </c>
    </row>
    <row r="67" spans="1:1" x14ac:dyDescent="0.35">
      <c r="A67" s="5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1527A-ECB8-4431-9F72-5F081109F5F4}">
  <dimension ref="A1"/>
  <sheetViews>
    <sheetView topLeftCell="A12" workbookViewId="0">
      <selection activeCell="C10" sqref="C10"/>
    </sheetView>
  </sheetViews>
  <sheetFormatPr defaultRowHeight="14.5" x14ac:dyDescent="0.3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F8A39-14C1-4B22-9870-BE1D52A2CE3B}">
  <sheetPr>
    <pageSetUpPr fitToPage="1"/>
  </sheetPr>
  <dimension ref="B1:H39"/>
  <sheetViews>
    <sheetView topLeftCell="A5" zoomScaleNormal="100" workbookViewId="0">
      <selection activeCell="D30" sqref="D30"/>
    </sheetView>
  </sheetViews>
  <sheetFormatPr defaultRowHeight="14.5" x14ac:dyDescent="0.35"/>
  <cols>
    <col min="1" max="1" width="2.81640625" customWidth="1"/>
    <col min="2" max="2" width="16.26953125" customWidth="1"/>
    <col min="3" max="3" width="2.54296875" customWidth="1"/>
    <col min="4" max="4" width="45.453125" customWidth="1"/>
    <col min="5" max="5" width="35" customWidth="1"/>
  </cols>
  <sheetData>
    <row r="1" spans="2:8" ht="21" x14ac:dyDescent="0.5">
      <c r="B1" s="30" t="s">
        <v>170</v>
      </c>
      <c r="C1" s="32"/>
      <c r="D1" s="32"/>
    </row>
    <row r="2" spans="2:8" ht="15.5" x14ac:dyDescent="0.35">
      <c r="B2" s="35" t="s">
        <v>167</v>
      </c>
      <c r="C2" s="32"/>
      <c r="D2" s="52" t="s">
        <v>175</v>
      </c>
    </row>
    <row r="3" spans="2:8" ht="15.5" x14ac:dyDescent="0.35">
      <c r="B3" s="35" t="s">
        <v>168</v>
      </c>
      <c r="C3" s="32"/>
      <c r="D3" s="32" t="s">
        <v>169</v>
      </c>
    </row>
    <row r="4" spans="2:8" ht="12.5" customHeight="1" x14ac:dyDescent="0.35"/>
    <row r="5" spans="2:8" s="30" customFormat="1" ht="21" x14ac:dyDescent="0.5">
      <c r="B5" s="30" t="s">
        <v>172</v>
      </c>
      <c r="C5"/>
      <c r="D5"/>
    </row>
    <row r="6" spans="2:8" s="30" customFormat="1" ht="3" customHeight="1" x14ac:dyDescent="0.5">
      <c r="C6"/>
      <c r="D6"/>
    </row>
    <row r="7" spans="2:8" s="36" customFormat="1" ht="15" customHeight="1" x14ac:dyDescent="0.45">
      <c r="B7" s="36" t="s">
        <v>206</v>
      </c>
    </row>
    <row r="8" spans="2:8" s="36" customFormat="1" ht="6" customHeight="1" x14ac:dyDescent="0.45"/>
    <row r="9" spans="2:8" s="31" customFormat="1" ht="18.5" x14ac:dyDescent="0.45">
      <c r="B9" s="33" t="s">
        <v>174</v>
      </c>
      <c r="D9" s="32"/>
    </row>
    <row r="10" spans="2:8" s="30" customFormat="1" ht="21" x14ac:dyDescent="0.5">
      <c r="B10" s="34" t="s">
        <v>207</v>
      </c>
    </row>
    <row r="11" spans="2:8" s="30" customFormat="1" ht="7" customHeight="1" x14ac:dyDescent="0.5">
      <c r="B11" s="34"/>
    </row>
    <row r="12" spans="2:8" ht="18" customHeight="1" x14ac:dyDescent="0.35">
      <c r="B12" t="s">
        <v>209</v>
      </c>
    </row>
    <row r="13" spans="2:8" ht="8.5" customHeight="1" thickBot="1" x14ac:dyDescent="0.4"/>
    <row r="14" spans="2:8" s="32" customFormat="1" ht="19" thickBot="1" x14ac:dyDescent="0.5">
      <c r="B14" s="43" t="s">
        <v>208</v>
      </c>
      <c r="C14" s="44"/>
      <c r="D14" s="44" t="s">
        <v>191</v>
      </c>
      <c r="E14" s="44" t="s">
        <v>173</v>
      </c>
      <c r="H14" s="53" t="s">
        <v>219</v>
      </c>
    </row>
    <row r="15" spans="2:8" s="32" customFormat="1" ht="18.5" x14ac:dyDescent="0.45">
      <c r="B15" s="45" t="s">
        <v>171</v>
      </c>
      <c r="C15" s="46"/>
      <c r="D15" s="46" t="s">
        <v>193</v>
      </c>
      <c r="E15" s="47" t="s">
        <v>68</v>
      </c>
      <c r="H15" s="32" t="s">
        <v>220</v>
      </c>
    </row>
    <row r="16" spans="2:8" ht="18.5" x14ac:dyDescent="0.45">
      <c r="B16" s="37" t="s">
        <v>185</v>
      </c>
      <c r="C16" s="38"/>
      <c r="D16" s="38" t="s">
        <v>211</v>
      </c>
      <c r="E16" s="39" t="s">
        <v>5</v>
      </c>
    </row>
    <row r="17" spans="2:5" ht="18.5" x14ac:dyDescent="0.45">
      <c r="B17" s="48" t="s">
        <v>186</v>
      </c>
      <c r="C17" s="49"/>
      <c r="D17" s="49" t="s">
        <v>183</v>
      </c>
      <c r="E17" s="50" t="s">
        <v>68</v>
      </c>
    </row>
    <row r="18" spans="2:5" ht="18.5" x14ac:dyDescent="0.45">
      <c r="B18" s="37" t="s">
        <v>188</v>
      </c>
      <c r="C18" s="38"/>
      <c r="D18" s="51" t="s">
        <v>187</v>
      </c>
      <c r="E18" s="39"/>
    </row>
    <row r="19" spans="2:5" ht="18.5" x14ac:dyDescent="0.45">
      <c r="B19" s="48" t="s">
        <v>189</v>
      </c>
      <c r="C19" s="49"/>
      <c r="D19" s="49" t="s">
        <v>184</v>
      </c>
      <c r="E19" s="50" t="s">
        <v>68</v>
      </c>
    </row>
    <row r="20" spans="2:5" ht="18.5" x14ac:dyDescent="0.45">
      <c r="B20" s="37" t="s">
        <v>190</v>
      </c>
      <c r="C20" s="38"/>
      <c r="D20" s="38" t="s">
        <v>176</v>
      </c>
      <c r="E20" s="39"/>
    </row>
    <row r="21" spans="2:5" ht="18.5" x14ac:dyDescent="0.45">
      <c r="B21" s="48" t="s">
        <v>192</v>
      </c>
      <c r="C21" s="49"/>
      <c r="D21" s="49" t="s">
        <v>212</v>
      </c>
      <c r="E21" s="50" t="s">
        <v>5</v>
      </c>
    </row>
    <row r="22" spans="2:5" ht="18.5" x14ac:dyDescent="0.45">
      <c r="B22" s="37" t="s">
        <v>194</v>
      </c>
      <c r="C22" s="38"/>
      <c r="D22" s="38" t="s">
        <v>177</v>
      </c>
      <c r="E22" s="39" t="s">
        <v>20</v>
      </c>
    </row>
    <row r="23" spans="2:5" ht="18.5" x14ac:dyDescent="0.45">
      <c r="B23" s="48" t="s">
        <v>195</v>
      </c>
      <c r="C23" s="49"/>
      <c r="D23" s="49" t="s">
        <v>176</v>
      </c>
      <c r="E23" s="50"/>
    </row>
    <row r="24" spans="2:5" ht="18.5" x14ac:dyDescent="0.45">
      <c r="B24" s="37" t="s">
        <v>196</v>
      </c>
      <c r="C24" s="38"/>
      <c r="D24" s="38" t="s">
        <v>178</v>
      </c>
      <c r="E24" s="39" t="s">
        <v>7</v>
      </c>
    </row>
    <row r="25" spans="2:5" ht="18.5" x14ac:dyDescent="0.45">
      <c r="B25" s="48" t="s">
        <v>197</v>
      </c>
      <c r="C25" s="49"/>
      <c r="D25" s="49" t="s">
        <v>176</v>
      </c>
      <c r="E25" s="50"/>
    </row>
    <row r="26" spans="2:5" ht="18.5" x14ac:dyDescent="0.45">
      <c r="B26" s="37" t="s">
        <v>198</v>
      </c>
      <c r="C26" s="38"/>
      <c r="D26" s="38" t="s">
        <v>213</v>
      </c>
      <c r="E26" s="39" t="s">
        <v>5</v>
      </c>
    </row>
    <row r="27" spans="2:5" ht="18.5" x14ac:dyDescent="0.45">
      <c r="B27" s="48" t="s">
        <v>199</v>
      </c>
      <c r="C27" s="49"/>
      <c r="D27" s="49" t="s">
        <v>180</v>
      </c>
      <c r="E27" s="50" t="s">
        <v>98</v>
      </c>
    </row>
    <row r="28" spans="2:5" ht="18.5" x14ac:dyDescent="0.45">
      <c r="B28" s="37" t="s">
        <v>200</v>
      </c>
      <c r="C28" s="38"/>
      <c r="D28" s="38" t="s">
        <v>176</v>
      </c>
      <c r="E28" s="39"/>
    </row>
    <row r="29" spans="2:5" ht="18.5" x14ac:dyDescent="0.45">
      <c r="B29" s="48" t="s">
        <v>201</v>
      </c>
      <c r="C29" s="49"/>
      <c r="D29" s="49" t="s">
        <v>179</v>
      </c>
      <c r="E29" s="50" t="s">
        <v>5</v>
      </c>
    </row>
    <row r="30" spans="2:5" ht="18.5" x14ac:dyDescent="0.45">
      <c r="B30" s="37" t="s">
        <v>202</v>
      </c>
      <c r="C30" s="38"/>
      <c r="D30" s="38" t="s">
        <v>176</v>
      </c>
      <c r="E30" s="39"/>
    </row>
    <row r="31" spans="2:5" ht="18.5" x14ac:dyDescent="0.45">
      <c r="B31" s="48" t="s">
        <v>203</v>
      </c>
      <c r="C31" s="49"/>
      <c r="D31" s="49" t="s">
        <v>182</v>
      </c>
      <c r="E31" s="50"/>
    </row>
    <row r="32" spans="2:5" ht="19" thickBot="1" x14ac:dyDescent="0.5">
      <c r="B32" s="40" t="s">
        <v>204</v>
      </c>
      <c r="C32" s="41"/>
      <c r="D32" s="41" t="s">
        <v>205</v>
      </c>
      <c r="E32" s="42" t="s">
        <v>181</v>
      </c>
    </row>
    <row r="33" spans="2:8" ht="15.5" x14ac:dyDescent="0.35">
      <c r="B33" s="35"/>
      <c r="C33" s="32"/>
    </row>
    <row r="34" spans="2:8" x14ac:dyDescent="0.35">
      <c r="B34" s="3" t="s">
        <v>125</v>
      </c>
      <c r="D34" s="17" t="s">
        <v>214</v>
      </c>
      <c r="E34" s="15" t="s">
        <v>93</v>
      </c>
      <c r="F34" s="3"/>
      <c r="H34" s="3"/>
    </row>
    <row r="35" spans="2:8" x14ac:dyDescent="0.35">
      <c r="B35" s="3" t="s">
        <v>131</v>
      </c>
      <c r="D35" s="17" t="s">
        <v>215</v>
      </c>
      <c r="E35" s="15" t="s">
        <v>93</v>
      </c>
      <c r="F35" s="3"/>
      <c r="H35" s="3"/>
    </row>
    <row r="36" spans="2:8" x14ac:dyDescent="0.35">
      <c r="B36" s="3" t="s">
        <v>132</v>
      </c>
      <c r="D36" s="17" t="s">
        <v>216</v>
      </c>
      <c r="E36" s="15" t="s">
        <v>93</v>
      </c>
      <c r="F36" s="3"/>
      <c r="H36" s="3"/>
    </row>
    <row r="37" spans="2:8" x14ac:dyDescent="0.35">
      <c r="B37" s="3" t="s">
        <v>163</v>
      </c>
      <c r="D37" s="17" t="s">
        <v>217</v>
      </c>
      <c r="E37" s="18" t="s">
        <v>50</v>
      </c>
      <c r="F37" s="3"/>
      <c r="H37" s="3"/>
    </row>
    <row r="38" spans="2:8" x14ac:dyDescent="0.35">
      <c r="B38" s="3" t="s">
        <v>133</v>
      </c>
      <c r="D38" s="17" t="s">
        <v>218</v>
      </c>
      <c r="E38" s="18" t="s">
        <v>50</v>
      </c>
      <c r="F38" s="3"/>
      <c r="H38" s="3"/>
    </row>
    <row r="39" spans="2:8" x14ac:dyDescent="0.35">
      <c r="B39" s="3" t="s">
        <v>210</v>
      </c>
      <c r="C39" s="3"/>
      <c r="E39" s="8"/>
      <c r="F39" s="3"/>
      <c r="G39" s="3"/>
      <c r="H39" s="3"/>
    </row>
  </sheetData>
  <pageMargins left="0.25" right="0.25" top="0.75" bottom="0.75" header="0.3" footer="0.3"/>
  <pageSetup scale="6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FA0A2-96BE-45B8-91C6-1D97C72E12BE}">
  <sheetPr>
    <pageSetUpPr fitToPage="1"/>
  </sheetPr>
  <dimension ref="B1:H40"/>
  <sheetViews>
    <sheetView topLeftCell="A12" zoomScaleNormal="100" workbookViewId="0">
      <selection activeCell="H11" sqref="H11"/>
    </sheetView>
  </sheetViews>
  <sheetFormatPr defaultRowHeight="14.5" x14ac:dyDescent="0.35"/>
  <cols>
    <col min="1" max="1" width="2.81640625" customWidth="1"/>
    <col min="2" max="2" width="16.26953125" customWidth="1"/>
    <col min="3" max="3" width="2.54296875" customWidth="1"/>
    <col min="4" max="4" width="45.453125" customWidth="1"/>
    <col min="5" max="5" width="35" customWidth="1"/>
    <col min="6" max="6" width="2.1796875" customWidth="1"/>
  </cols>
  <sheetData>
    <row r="1" spans="2:8" ht="21" x14ac:dyDescent="0.5">
      <c r="B1" s="30" t="s">
        <v>244</v>
      </c>
      <c r="C1" s="32"/>
      <c r="D1" s="32"/>
    </row>
    <row r="2" spans="2:8" ht="18.5" x14ac:dyDescent="0.45">
      <c r="B2" s="35" t="s">
        <v>167</v>
      </c>
      <c r="C2" s="32"/>
      <c r="D2" s="57" t="s">
        <v>128</v>
      </c>
    </row>
    <row r="3" spans="2:8" ht="15.5" x14ac:dyDescent="0.35">
      <c r="B3" s="35" t="s">
        <v>168</v>
      </c>
      <c r="C3" s="32"/>
      <c r="D3" s="32" t="s">
        <v>169</v>
      </c>
    </row>
    <row r="4" spans="2:8" ht="12.5" customHeight="1" x14ac:dyDescent="0.35"/>
    <row r="5" spans="2:8" s="30" customFormat="1" ht="21" x14ac:dyDescent="0.5">
      <c r="B5" s="30" t="s">
        <v>172</v>
      </c>
      <c r="C5"/>
      <c r="D5"/>
    </row>
    <row r="6" spans="2:8" s="30" customFormat="1" ht="3" customHeight="1" x14ac:dyDescent="0.5">
      <c r="C6"/>
      <c r="D6"/>
    </row>
    <row r="7" spans="2:8" s="36" customFormat="1" ht="15" customHeight="1" x14ac:dyDescent="0.45">
      <c r="B7" s="36" t="s">
        <v>248</v>
      </c>
    </row>
    <row r="8" spans="2:8" s="36" customFormat="1" ht="6" customHeight="1" x14ac:dyDescent="0.45"/>
    <row r="9" spans="2:8" s="31" customFormat="1" ht="18.5" x14ac:dyDescent="0.45">
      <c r="B9" s="33" t="s">
        <v>232</v>
      </c>
      <c r="D9" s="32"/>
    </row>
    <row r="10" spans="2:8" s="56" customFormat="1" x14ac:dyDescent="0.35">
      <c r="B10" s="55" t="s">
        <v>249</v>
      </c>
      <c r="D10"/>
    </row>
    <row r="11" spans="2:8" s="30" customFormat="1" ht="21" x14ac:dyDescent="0.5">
      <c r="B11" s="34" t="s">
        <v>233</v>
      </c>
    </row>
    <row r="12" spans="2:8" s="30" customFormat="1" ht="7" customHeight="1" x14ac:dyDescent="0.5">
      <c r="B12" s="34"/>
    </row>
    <row r="13" spans="2:8" s="32" customFormat="1" ht="18" customHeight="1" x14ac:dyDescent="0.35">
      <c r="B13" s="32" t="s">
        <v>243</v>
      </c>
    </row>
    <row r="14" spans="2:8" ht="8.5" customHeight="1" thickBot="1" x14ac:dyDescent="0.4"/>
    <row r="15" spans="2:8" s="32" customFormat="1" ht="19" thickBot="1" x14ac:dyDescent="0.5">
      <c r="B15" s="43" t="s">
        <v>208</v>
      </c>
      <c r="C15" s="44"/>
      <c r="D15" s="44" t="s">
        <v>191</v>
      </c>
      <c r="E15" s="44" t="s">
        <v>173</v>
      </c>
      <c r="H15" s="53" t="s">
        <v>219</v>
      </c>
    </row>
    <row r="16" spans="2:8" s="32" customFormat="1" ht="18.5" x14ac:dyDescent="0.45">
      <c r="B16" s="45" t="s">
        <v>171</v>
      </c>
      <c r="C16" s="46"/>
      <c r="D16" s="46" t="s">
        <v>193</v>
      </c>
      <c r="E16" s="47" t="s">
        <v>5</v>
      </c>
      <c r="H16" s="32" t="s">
        <v>220</v>
      </c>
    </row>
    <row r="17" spans="2:5" ht="18.5" x14ac:dyDescent="0.45">
      <c r="B17" s="37" t="s">
        <v>185</v>
      </c>
      <c r="C17" s="38"/>
      <c r="D17" s="38" t="s">
        <v>211</v>
      </c>
      <c r="E17" s="39" t="s">
        <v>5</v>
      </c>
    </row>
    <row r="18" spans="2:5" ht="18.5" x14ac:dyDescent="0.45">
      <c r="B18" s="48" t="s">
        <v>241</v>
      </c>
      <c r="C18" s="49"/>
      <c r="D18" s="49" t="s">
        <v>236</v>
      </c>
      <c r="E18" s="50" t="s">
        <v>23</v>
      </c>
    </row>
    <row r="19" spans="2:5" ht="18.5" x14ac:dyDescent="0.45">
      <c r="B19" s="37" t="s">
        <v>242</v>
      </c>
      <c r="C19" s="38"/>
      <c r="D19" s="38" t="s">
        <v>176</v>
      </c>
      <c r="E19" s="39"/>
    </row>
    <row r="20" spans="2:5" ht="18.5" x14ac:dyDescent="0.45">
      <c r="B20" s="48" t="s">
        <v>189</v>
      </c>
      <c r="C20" s="49"/>
      <c r="D20" s="49" t="s">
        <v>238</v>
      </c>
      <c r="E20" s="50" t="s">
        <v>142</v>
      </c>
    </row>
    <row r="21" spans="2:5" ht="18.5" x14ac:dyDescent="0.45">
      <c r="B21" s="37" t="s">
        <v>190</v>
      </c>
      <c r="C21" s="38"/>
      <c r="D21" s="38" t="s">
        <v>176</v>
      </c>
      <c r="E21" s="39"/>
    </row>
    <row r="22" spans="2:5" ht="18.5" x14ac:dyDescent="0.45">
      <c r="B22" s="48" t="s">
        <v>192</v>
      </c>
      <c r="C22" s="49"/>
      <c r="D22" s="49" t="s">
        <v>235</v>
      </c>
      <c r="E22" s="50" t="s">
        <v>5</v>
      </c>
    </row>
    <row r="23" spans="2:5" ht="18.5" x14ac:dyDescent="0.45">
      <c r="B23" s="37" t="s">
        <v>194</v>
      </c>
      <c r="C23" s="38"/>
      <c r="D23" s="38" t="s">
        <v>237</v>
      </c>
      <c r="E23" s="39" t="s">
        <v>227</v>
      </c>
    </row>
    <row r="24" spans="2:5" ht="18.5" x14ac:dyDescent="0.45">
      <c r="B24" s="48" t="s">
        <v>195</v>
      </c>
      <c r="C24" s="49"/>
      <c r="D24" s="49" t="s">
        <v>176</v>
      </c>
      <c r="E24" s="50"/>
    </row>
    <row r="25" spans="2:5" ht="18.5" x14ac:dyDescent="0.45">
      <c r="B25" s="37" t="s">
        <v>196</v>
      </c>
      <c r="C25" s="38"/>
      <c r="D25" s="38" t="s">
        <v>179</v>
      </c>
      <c r="E25" s="39" t="s">
        <v>5</v>
      </c>
    </row>
    <row r="26" spans="2:5" ht="18.5" x14ac:dyDescent="0.45">
      <c r="B26" s="48" t="s">
        <v>197</v>
      </c>
      <c r="C26" s="49"/>
      <c r="D26" s="49" t="s">
        <v>176</v>
      </c>
      <c r="E26" s="50"/>
    </row>
    <row r="27" spans="2:5" ht="18.5" x14ac:dyDescent="0.45">
      <c r="B27" s="37" t="s">
        <v>198</v>
      </c>
      <c r="C27" s="38"/>
      <c r="D27" s="38" t="s">
        <v>234</v>
      </c>
      <c r="E27" s="39" t="s">
        <v>5</v>
      </c>
    </row>
    <row r="28" spans="2:5" ht="18.5" x14ac:dyDescent="0.45">
      <c r="B28" s="48" t="s">
        <v>199</v>
      </c>
      <c r="C28" s="49"/>
      <c r="D28" s="49" t="s">
        <v>247</v>
      </c>
      <c r="E28" s="50"/>
    </row>
    <row r="29" spans="2:5" ht="18.5" x14ac:dyDescent="0.45">
      <c r="B29" s="37" t="s">
        <v>200</v>
      </c>
      <c r="C29" s="38"/>
      <c r="D29" s="38" t="s">
        <v>176</v>
      </c>
      <c r="E29" s="39"/>
    </row>
    <row r="30" spans="2:5" ht="18.5" x14ac:dyDescent="0.45">
      <c r="B30" s="48" t="s">
        <v>201</v>
      </c>
      <c r="C30" s="49"/>
      <c r="D30" s="49" t="s">
        <v>240</v>
      </c>
      <c r="E30" s="50" t="s">
        <v>78</v>
      </c>
    </row>
    <row r="31" spans="2:5" ht="18.5" x14ac:dyDescent="0.45">
      <c r="B31" s="37" t="s">
        <v>202</v>
      </c>
      <c r="C31" s="38"/>
      <c r="D31" s="38" t="s">
        <v>176</v>
      </c>
      <c r="E31" s="39"/>
    </row>
    <row r="32" spans="2:5" ht="18.5" x14ac:dyDescent="0.45">
      <c r="B32" s="48" t="s">
        <v>203</v>
      </c>
      <c r="C32" s="49"/>
      <c r="D32" s="49" t="s">
        <v>182</v>
      </c>
      <c r="E32" s="50"/>
    </row>
    <row r="33" spans="2:8" ht="19" thickBot="1" x14ac:dyDescent="0.5">
      <c r="B33" s="40" t="s">
        <v>204</v>
      </c>
      <c r="C33" s="41"/>
      <c r="D33" s="41" t="s">
        <v>205</v>
      </c>
      <c r="E33" s="42" t="s">
        <v>181</v>
      </c>
    </row>
    <row r="34" spans="2:8" ht="15.5" x14ac:dyDescent="0.35">
      <c r="B34" s="35"/>
      <c r="C34" s="32"/>
    </row>
    <row r="35" spans="2:8" x14ac:dyDescent="0.35">
      <c r="B35" s="3" t="s">
        <v>125</v>
      </c>
      <c r="D35" s="17" t="s">
        <v>214</v>
      </c>
      <c r="E35" s="15" t="s">
        <v>93</v>
      </c>
      <c r="F35" s="3"/>
      <c r="H35" s="3"/>
    </row>
    <row r="36" spans="2:8" x14ac:dyDescent="0.35">
      <c r="B36" s="3" t="s">
        <v>131</v>
      </c>
      <c r="D36" s="17" t="s">
        <v>215</v>
      </c>
      <c r="E36" s="15" t="s">
        <v>93</v>
      </c>
      <c r="F36" s="3"/>
      <c r="H36" s="3"/>
    </row>
    <row r="37" spans="2:8" x14ac:dyDescent="0.35">
      <c r="B37" s="3" t="s">
        <v>132</v>
      </c>
      <c r="D37" s="17" t="s">
        <v>216</v>
      </c>
      <c r="E37" s="15" t="s">
        <v>93</v>
      </c>
      <c r="F37" s="3"/>
      <c r="H37" s="3"/>
    </row>
    <row r="38" spans="2:8" x14ac:dyDescent="0.35">
      <c r="B38" s="3" t="s">
        <v>163</v>
      </c>
      <c r="D38" s="17" t="s">
        <v>217</v>
      </c>
      <c r="E38" s="18" t="s">
        <v>50</v>
      </c>
      <c r="F38" s="3"/>
      <c r="H38" s="3"/>
    </row>
    <row r="39" spans="2:8" x14ac:dyDescent="0.35">
      <c r="B39" s="3" t="s">
        <v>133</v>
      </c>
      <c r="D39" s="17" t="s">
        <v>218</v>
      </c>
      <c r="E39" s="18" t="s">
        <v>50</v>
      </c>
      <c r="F39" s="3"/>
      <c r="H39" s="3"/>
    </row>
    <row r="40" spans="2:8" x14ac:dyDescent="0.35">
      <c r="B40" s="3" t="s">
        <v>210</v>
      </c>
      <c r="C40" s="3"/>
      <c r="E40" s="8"/>
      <c r="F40" s="3"/>
      <c r="G40" s="3"/>
      <c r="H40" s="3"/>
    </row>
  </sheetData>
  <pageMargins left="0.25" right="0.25" top="0.75" bottom="0.75" header="0.3" footer="0.3"/>
  <pageSetup scale="97"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9F45B-6D2B-4B5B-BABC-C3796BAB3ABE}">
  <sheetPr>
    <pageSetUpPr fitToPage="1"/>
  </sheetPr>
  <dimension ref="B1:I43"/>
  <sheetViews>
    <sheetView tabSelected="1" zoomScaleNormal="100" workbookViewId="0">
      <selection activeCell="B13" sqref="B13"/>
    </sheetView>
  </sheetViews>
  <sheetFormatPr defaultRowHeight="14.5" x14ac:dyDescent="0.35"/>
  <cols>
    <col min="1" max="1" width="2.81640625" customWidth="1"/>
    <col min="2" max="2" width="16.26953125" customWidth="1"/>
    <col min="3" max="3" width="2.54296875" customWidth="1"/>
    <col min="4" max="4" width="45.453125" customWidth="1"/>
    <col min="5" max="5" width="35" customWidth="1"/>
    <col min="6" max="6" width="2.1796875" customWidth="1"/>
  </cols>
  <sheetData>
    <row r="1" spans="2:9" ht="21" x14ac:dyDescent="0.5">
      <c r="B1" s="30" t="s">
        <v>244</v>
      </c>
      <c r="C1" s="32"/>
      <c r="D1" s="32"/>
    </row>
    <row r="2" spans="2:9" ht="18.5" x14ac:dyDescent="0.45">
      <c r="B2" s="35" t="s">
        <v>167</v>
      </c>
      <c r="C2" s="32"/>
      <c r="D2" s="57" t="s">
        <v>129</v>
      </c>
    </row>
    <row r="3" spans="2:9" ht="15.5" x14ac:dyDescent="0.35">
      <c r="B3" s="35" t="s">
        <v>168</v>
      </c>
      <c r="C3" s="32"/>
      <c r="D3" s="32" t="s">
        <v>169</v>
      </c>
    </row>
    <row r="4" spans="2:9" ht="12.5" customHeight="1" x14ac:dyDescent="0.35"/>
    <row r="5" spans="2:9" s="30" customFormat="1" ht="21" x14ac:dyDescent="0.5">
      <c r="B5" s="30" t="s">
        <v>172</v>
      </c>
      <c r="C5"/>
      <c r="D5"/>
    </row>
    <row r="6" spans="2:9" s="30" customFormat="1" ht="3" customHeight="1" x14ac:dyDescent="0.5">
      <c r="C6"/>
      <c r="D6"/>
    </row>
    <row r="7" spans="2:9" s="36" customFormat="1" ht="15" customHeight="1" x14ac:dyDescent="0.45">
      <c r="B7" s="36" t="s">
        <v>248</v>
      </c>
    </row>
    <row r="8" spans="2:9" s="36" customFormat="1" ht="6" customHeight="1" x14ac:dyDescent="0.45"/>
    <row r="9" spans="2:9" s="31" customFormat="1" ht="18.5" x14ac:dyDescent="0.45">
      <c r="B9" s="33" t="s">
        <v>275</v>
      </c>
      <c r="D9" s="32"/>
    </row>
    <row r="10" spans="2:9" s="56" customFormat="1" ht="5" customHeight="1" x14ac:dyDescent="0.35">
      <c r="B10" s="55"/>
      <c r="D10"/>
    </row>
    <row r="11" spans="2:9" s="30" customFormat="1" ht="21" x14ac:dyDescent="0.5">
      <c r="B11" s="34" t="s">
        <v>233</v>
      </c>
    </row>
    <row r="12" spans="2:9" s="30" customFormat="1" ht="7" customHeight="1" x14ac:dyDescent="0.5">
      <c r="B12" s="34"/>
    </row>
    <row r="13" spans="2:9" s="32" customFormat="1" ht="18" customHeight="1" x14ac:dyDescent="0.35">
      <c r="B13" s="32" t="s">
        <v>304</v>
      </c>
    </row>
    <row r="14" spans="2:9" ht="8.5" customHeight="1" thickBot="1" x14ac:dyDescent="0.4"/>
    <row r="15" spans="2:9" s="32" customFormat="1" ht="19" thickBot="1" x14ac:dyDescent="0.5">
      <c r="B15" s="43" t="s">
        <v>208</v>
      </c>
      <c r="C15" s="44"/>
      <c r="D15" s="44" t="s">
        <v>191</v>
      </c>
      <c r="E15" s="44" t="s">
        <v>173</v>
      </c>
      <c r="I15" s="53" t="s">
        <v>219</v>
      </c>
    </row>
    <row r="16" spans="2:9" s="32" customFormat="1" ht="18.5" x14ac:dyDescent="0.45">
      <c r="B16" s="45" t="s">
        <v>277</v>
      </c>
      <c r="C16" s="46"/>
      <c r="D16" s="46" t="s">
        <v>193</v>
      </c>
      <c r="E16" s="47" t="s">
        <v>68</v>
      </c>
      <c r="I16" s="32" t="s">
        <v>274</v>
      </c>
    </row>
    <row r="17" spans="2:9" s="32" customFormat="1" ht="18.5" x14ac:dyDescent="0.45">
      <c r="B17" s="45"/>
      <c r="C17" s="46"/>
      <c r="D17" s="46" t="s">
        <v>211</v>
      </c>
      <c r="E17" s="47" t="s">
        <v>5</v>
      </c>
      <c r="I17" s="32" t="s">
        <v>292</v>
      </c>
    </row>
    <row r="18" spans="2:9" ht="18.5" x14ac:dyDescent="0.45">
      <c r="B18" s="37" t="s">
        <v>286</v>
      </c>
      <c r="C18" s="38"/>
      <c r="D18" s="38" t="s">
        <v>279</v>
      </c>
      <c r="E18" s="39" t="s">
        <v>5</v>
      </c>
    </row>
    <row r="19" spans="2:9" ht="18.5" x14ac:dyDescent="0.45">
      <c r="B19" s="48" t="s">
        <v>303</v>
      </c>
      <c r="C19" s="49"/>
      <c r="D19" s="49" t="s">
        <v>280</v>
      </c>
      <c r="E19" s="50" t="s">
        <v>31</v>
      </c>
    </row>
    <row r="20" spans="2:9" ht="18.5" x14ac:dyDescent="0.45">
      <c r="B20" s="37" t="s">
        <v>241</v>
      </c>
      <c r="C20" s="38"/>
      <c r="D20" s="38" t="s">
        <v>176</v>
      </c>
      <c r="E20" s="39"/>
    </row>
    <row r="21" spans="2:9" ht="18.5" x14ac:dyDescent="0.45">
      <c r="B21" s="48" t="s">
        <v>287</v>
      </c>
      <c r="C21" s="49"/>
      <c r="D21" s="49" t="s">
        <v>282</v>
      </c>
      <c r="E21" s="50" t="s">
        <v>140</v>
      </c>
    </row>
    <row r="22" spans="2:9" ht="18.5" x14ac:dyDescent="0.45">
      <c r="B22" s="37" t="s">
        <v>189</v>
      </c>
      <c r="C22" s="38"/>
      <c r="D22" s="38" t="s">
        <v>176</v>
      </c>
      <c r="E22" s="39"/>
    </row>
    <row r="23" spans="2:9" ht="18.5" x14ac:dyDescent="0.45">
      <c r="B23" s="48" t="s">
        <v>288</v>
      </c>
      <c r="C23" s="49"/>
      <c r="D23" s="49" t="s">
        <v>300</v>
      </c>
      <c r="E23" s="50" t="s">
        <v>5</v>
      </c>
    </row>
    <row r="24" spans="2:9" ht="18.5" x14ac:dyDescent="0.45">
      <c r="B24" s="37" t="s">
        <v>194</v>
      </c>
      <c r="C24" s="38"/>
      <c r="D24" s="38" t="s">
        <v>283</v>
      </c>
      <c r="E24" s="39" t="s">
        <v>151</v>
      </c>
    </row>
    <row r="25" spans="2:9" ht="18.5" x14ac:dyDescent="0.45">
      <c r="B25" s="48" t="s">
        <v>195</v>
      </c>
      <c r="C25" s="49"/>
      <c r="D25" s="49" t="s">
        <v>176</v>
      </c>
      <c r="E25" s="50"/>
    </row>
    <row r="26" spans="2:9" ht="18.5" x14ac:dyDescent="0.45">
      <c r="B26" s="37" t="s">
        <v>196</v>
      </c>
      <c r="C26" s="38"/>
      <c r="D26" s="38" t="s">
        <v>284</v>
      </c>
      <c r="E26" s="39" t="s">
        <v>2</v>
      </c>
    </row>
    <row r="27" spans="2:9" ht="18.5" x14ac:dyDescent="0.45">
      <c r="B27" s="48" t="s">
        <v>197</v>
      </c>
      <c r="C27" s="49"/>
      <c r="D27" s="49" t="s">
        <v>176</v>
      </c>
      <c r="E27" s="50"/>
    </row>
    <row r="28" spans="2:9" ht="18.5" x14ac:dyDescent="0.45">
      <c r="B28" s="37" t="s">
        <v>293</v>
      </c>
      <c r="C28" s="38"/>
      <c r="D28" s="38" t="s">
        <v>297</v>
      </c>
      <c r="E28" s="39" t="s">
        <v>5</v>
      </c>
    </row>
    <row r="29" spans="2:9" ht="18.5" x14ac:dyDescent="0.45">
      <c r="B29" s="48" t="s">
        <v>199</v>
      </c>
      <c r="C29" s="49"/>
      <c r="D29" s="49" t="s">
        <v>298</v>
      </c>
      <c r="E29" s="50"/>
    </row>
    <row r="30" spans="2:9" ht="18.5" x14ac:dyDescent="0.45">
      <c r="B30" s="37" t="s">
        <v>301</v>
      </c>
      <c r="C30" s="38"/>
      <c r="D30" s="38" t="s">
        <v>302</v>
      </c>
      <c r="E30" s="39"/>
    </row>
    <row r="31" spans="2:9" ht="18.5" x14ac:dyDescent="0.45">
      <c r="B31" s="48" t="s">
        <v>299</v>
      </c>
      <c r="C31" s="49"/>
      <c r="D31" s="49" t="s">
        <v>281</v>
      </c>
      <c r="E31" s="50" t="s">
        <v>97</v>
      </c>
      <c r="I31" s="61"/>
    </row>
    <row r="32" spans="2:9" ht="18.5" x14ac:dyDescent="0.45">
      <c r="B32" s="37" t="s">
        <v>202</v>
      </c>
      <c r="C32" s="38"/>
      <c r="D32" s="38" t="s">
        <v>176</v>
      </c>
      <c r="E32" s="39"/>
    </row>
    <row r="33" spans="2:8" ht="18.5" x14ac:dyDescent="0.45">
      <c r="B33" s="48" t="s">
        <v>203</v>
      </c>
      <c r="C33" s="49"/>
      <c r="D33" s="49" t="s">
        <v>285</v>
      </c>
      <c r="E33" s="50" t="s">
        <v>32</v>
      </c>
    </row>
    <row r="34" spans="2:8" ht="18.5" x14ac:dyDescent="0.45">
      <c r="B34" s="37" t="s">
        <v>289</v>
      </c>
      <c r="C34" s="38"/>
      <c r="D34" s="38" t="s">
        <v>176</v>
      </c>
      <c r="E34" s="39"/>
    </row>
    <row r="35" spans="2:8" ht="18.5" x14ac:dyDescent="0.45">
      <c r="B35" s="48" t="s">
        <v>290</v>
      </c>
      <c r="C35" s="49"/>
      <c r="D35" s="49" t="s">
        <v>291</v>
      </c>
      <c r="E35" s="50"/>
    </row>
    <row r="36" spans="2:8" ht="19" thickBot="1" x14ac:dyDescent="0.5">
      <c r="B36" s="40" t="s">
        <v>278</v>
      </c>
      <c r="C36" s="41"/>
      <c r="D36" s="41" t="s">
        <v>205</v>
      </c>
      <c r="E36" s="42" t="s">
        <v>181</v>
      </c>
    </row>
    <row r="37" spans="2:8" ht="15.5" x14ac:dyDescent="0.35">
      <c r="B37" s="35"/>
      <c r="C37" s="32"/>
    </row>
    <row r="38" spans="2:8" x14ac:dyDescent="0.35">
      <c r="B38" s="3" t="s">
        <v>125</v>
      </c>
      <c r="D38" s="17" t="s">
        <v>214</v>
      </c>
      <c r="E38" s="15" t="s">
        <v>93</v>
      </c>
      <c r="F38" s="3"/>
      <c r="H38" s="3"/>
    </row>
    <row r="39" spans="2:8" x14ac:dyDescent="0.35">
      <c r="B39" s="3" t="s">
        <v>131</v>
      </c>
      <c r="D39" s="17" t="s">
        <v>215</v>
      </c>
      <c r="E39" s="15" t="s">
        <v>93</v>
      </c>
      <c r="F39" s="3"/>
      <c r="H39" s="3"/>
    </row>
    <row r="40" spans="2:8" x14ac:dyDescent="0.35">
      <c r="B40" s="3" t="s">
        <v>132</v>
      </c>
      <c r="D40" s="17" t="s">
        <v>216</v>
      </c>
      <c r="E40" s="15" t="s">
        <v>93</v>
      </c>
      <c r="F40" s="3"/>
      <c r="H40" s="3"/>
    </row>
    <row r="41" spans="2:8" x14ac:dyDescent="0.35">
      <c r="B41" s="3" t="s">
        <v>163</v>
      </c>
      <c r="D41" s="17" t="s">
        <v>217</v>
      </c>
      <c r="E41" s="18" t="s">
        <v>50</v>
      </c>
      <c r="F41" s="3"/>
      <c r="H41" s="3"/>
    </row>
    <row r="42" spans="2:8" x14ac:dyDescent="0.35">
      <c r="B42" s="3" t="s">
        <v>133</v>
      </c>
      <c r="D42" s="17" t="s">
        <v>218</v>
      </c>
      <c r="E42" s="18" t="s">
        <v>50</v>
      </c>
      <c r="F42" s="3"/>
      <c r="H42" s="3"/>
    </row>
    <row r="43" spans="2:8" x14ac:dyDescent="0.35">
      <c r="B43" s="3" t="s">
        <v>210</v>
      </c>
      <c r="C43" s="3"/>
      <c r="E43" s="8"/>
      <c r="F43" s="3"/>
      <c r="G43" s="3"/>
      <c r="H43" s="3"/>
    </row>
  </sheetData>
  <pageMargins left="0.25" right="0.25" top="0.75" bottom="0.75" header="0.3" footer="0.3"/>
  <pageSetup scale="9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Walk39_Men</vt:lpstr>
      <vt:lpstr>Talks</vt:lpstr>
      <vt:lpstr>WebSite_PrayerVigil_List</vt:lpstr>
      <vt:lpstr>TeamPilgrimsPhoto</vt:lpstr>
      <vt:lpstr>Meeting 1 Agenda</vt:lpstr>
      <vt:lpstr>Meeting 2 Agenda</vt:lpstr>
      <vt:lpstr>Meeting 3 Agenda</vt:lpstr>
      <vt:lpstr>'Meeting 2 Agenda'!Print_Area</vt:lpstr>
      <vt:lpstr>'Meeting 3 Agenda'!Print_Area</vt:lpstr>
      <vt:lpstr>Walk39_Men!Print_Area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Ambrose Dudley</dc:creator>
  <cp:lastModifiedBy>Greg Conrad</cp:lastModifiedBy>
  <cp:lastPrinted>2025-09-15T18:00:20Z</cp:lastPrinted>
  <dcterms:created xsi:type="dcterms:W3CDTF">2024-05-05T11:02:29Z</dcterms:created>
  <dcterms:modified xsi:type="dcterms:W3CDTF">2025-09-25T00:01:02Z</dcterms:modified>
</cp:coreProperties>
</file>